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A14" i="23" l="1"/>
  <c r="A11" i="23"/>
  <c r="C49" i="7" l="1"/>
  <c r="C48" i="7"/>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<sst xmlns="http://schemas.openxmlformats.org/spreadsheetml/2006/main" count="1046" uniqueCount="627">
  <si>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</si>
  <si>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</si>
  <si>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</si>
  <si>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</si>
  <si>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</si>
  <si>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</si>
  <si>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</si>
  <si>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</si>
  <si>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</si>
  <si>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</si>
  <si>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</si>
  <si>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</si>
  <si>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</si>
  <si>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</si>
  <si>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</si>
  <si>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</si>
  <si>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</si>
  <si>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</si>
  <si>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</si>
  <si>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</si>
  <si>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</si>
  <si>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</si>
  <si>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</si>
  <si>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</si>
  <si>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</si>
  <si>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</si>
  <si>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</si>
  <si>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</si>
  <si>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</si>
  <si>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</si>
  <si>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</si>
  <si>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</si>
  <si>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</si>
  <si>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</si>
  <si>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</si>
  <si>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</si>
  <si>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</si>
  <si>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</si>
  <si>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</si>
  <si>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</si>
  <si>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</si>
  <si>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</si>
  <si>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</si>
  <si>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</si>
  <si>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</si>
  <si>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</si>
  <si>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</si>
  <si>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</si>
  <si>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</si>
  <si>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</si>
  <si>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</si>
  <si>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</si>
  <si>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</si>
  <si>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</si>
  <si>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</si>
  <si>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</si>
  <si>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</si>
  <si>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</si>
  <si>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</si>
  <si>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</si>
  <si>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</si>
  <si>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</si>
  <si>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</si>
  <si>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</si>
  <si>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</si>
  <si>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</si>
  <si>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</si>
  <si>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</si>
  <si>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</si>
  <si>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</si>
  <si>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</si>
  <si>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</si>
  <si>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</si>
  <si>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</si>
  <si>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</si>
  <si>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</si>
  <si>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</si>
  <si>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</si>
  <si>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</si>
  <si>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</si>
  <si>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</si>
  <si>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</si>
  <si>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</si>
  <si>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</si>
  <si>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</si>
  <si>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</si>
  <si>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</si>
  <si>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</si>
  <si>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</si>
  <si>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</si>
  <si>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</si>
  <si>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</si>
  <si>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</si>
  <si>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</si>
  <si>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</si>
  <si>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</si>
  <si>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</si>
  <si>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</si>
  <si>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</si>
  <si>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</si>
  <si>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</si>
  <si>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</si>
  <si>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</si>
  <si>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</si>
  <si>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</si>
  <si>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</si>
  <si>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</si>
  <si>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</si>
  <si>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</si>
  <si>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</si>
  <si>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</si>
  <si>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</si>
  <si>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</si>
  <si>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</si>
  <si>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</si>
  <si>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</si>
  <si>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</si>
  <si>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</si>
  <si>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</si>
  <si>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</si>
  <si>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</si>
  <si>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</si>
  <si>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</si>
  <si>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</si>
  <si>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</si>
  <si>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</si>
  <si>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</si>
  <si>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</si>
  <si>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</si>
  <si>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</si>
  <si>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</si>
  <si>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</si>
  <si>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</si>
  <si>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</si>
  <si>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</si>
  <si>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</si>
  <si>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</si>
  <si>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</si>
  <si>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</si>
  <si>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</si>
  <si>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</si>
  <si>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</si>
  <si>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</si>
  <si>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</si>
  <si>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</si>
  <si>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</si>
  <si>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</si>
  <si>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</si>
  <si>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</si>
  <si>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</si>
  <si>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</si>
  <si>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</si>
  <si>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</si>
  <si>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</si>
  <si>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</si>
  <si>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</si>
  <si>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</si>
  <si>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</si>
  <si>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</si>
  <si>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</si>
  <si>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</si>
  <si>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</si>
  <si>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</si>
  <si>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</si>
  <si>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</si>
  <si>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</si>
  <si>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</si>
  <si>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</si>
  <si>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</si>
  <si>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</si>
  <si>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</si>
  <si>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</si>
  <si>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</si>
  <si>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</si>
  <si>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</si>
  <si>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</si>
  <si>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</si>
  <si>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</si>
  <si>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</si>
  <si>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</si>
  <si>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</si>
  <si>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</si>
  <si>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</si>
  <si>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</si>
  <si>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</si>
  <si>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</si>
  <si>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</si>
  <si>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</si>
  <si>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</si>
  <si>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</si>
  <si>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</si>
  <si>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</si>
  <si>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</si>
  <si>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</si>
  <si>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</si>
  <si>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</si>
  <si>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</si>
  <si>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</si>
  <si>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</si>
  <si>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</si>
  <si>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</si>
  <si>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</si>
  <si>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</si>
  <si>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</si>
  <si>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</si>
  <si>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</si>
  <si>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</si>
  <si>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</si>
  <si>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</si>
  <si>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</si>
  <si>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</si>
  <si>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</si>
  <si>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</si>
  <si>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</si>
  <si>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</si>
  <si>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</si>
  <si>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</si>
  <si>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</si>
  <si>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</si>
  <si>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</si>
  <si>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</si>
  <si>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</si>
  <si>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</si>
  <si>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</si>
  <si>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</si>
  <si>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</si>
  <si>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</si>
  <si>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</si>
  <si>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</si>
  <si>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</si>
  <si>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</si>
  <si>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</si>
  <si>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</si>
  <si>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</si>
  <si>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</si>
  <si>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</si>
  <si>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</si>
  <si>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</si>
  <si>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</si>
  <si>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</si>
  <si>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</si>
  <si>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</si>
  <si>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</si>
  <si>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</si>
  <si>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</si>
  <si>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</si>
  <si>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</si>
  <si>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</si>
  <si>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</si>
  <si>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</si>
  <si>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</si>
  <si>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</si>
  <si>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</si>
  <si>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</si>
  <si>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</si>
  <si>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</si>
  <si>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</si>
  <si>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</si>
  <si>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</si>
  <si>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</si>
  <si>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</si>
  <si>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</si>
  <si>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</si>
  <si>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</si>
  <si>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</si>
  <si>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</si>
  <si>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</si>
  <si>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</si>
  <si>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</si>
  <si>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</si>
  <si>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</si>
  <si>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</si>
  <si>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</si>
  <si>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</si>
  <si>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</si>
  <si>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</si>
  <si>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</si>
  <si>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</si>
  <si>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</si>
  <si>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</si>
  <si>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</si>
  <si>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</si>
  <si>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</si>
  <si>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</si>
  <si>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</si>
  <si>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</si>
  <si>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</si>
  <si>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</si>
  <si>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</si>
  <si>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</si>
  <si>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</si>
  <si>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</si>
  <si>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</si>
  <si>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</si>
  <si>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</si>
  <si>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</si>
  <si>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</si>
  <si>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</si>
  <si>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</si>
  <si>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</si>
  <si>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</si>
  <si>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</si>
  <si>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</si>
  <si>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</si>
  <si>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</si>
  <si>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</si>
  <si>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</si>
  <si>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</si>
  <si>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</si>
  <si>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</si>
  <si>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</si>
  <si>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</si>
  <si>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</si>
  <si>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</si>
  <si>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</si>
  <si>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</si>
  <si>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</si>
  <si>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</si>
  <si>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</si>
  <si>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</si>
  <si>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</si>
  <si>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</si>
  <si>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</si>
  <si>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</si>
  <si>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</si>
  <si>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</si>
  <si>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</si>
  <si>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</si>
  <si>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</si>
  <si>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</si>
  <si>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</si>
  <si>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</si>
  <si>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</si>
  <si>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</si>
  <si>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</si>
  <si>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</si>
  <si>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</si>
  <si>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</si>
  <si>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</si>
  <si>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</si>
  <si>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</si>
  <si>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</si>
  <si>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</si>
  <si>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</si>
  <si>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</si>
  <si>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</si>
  <si>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</si>
  <si>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</si>
  <si>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</si>
  <si>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</si>
  <si>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</si>
  <si>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</si>
  <si>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</si>
  <si>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</si>
  <si>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</si>
  <si>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</si>
  <si>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</si>
  <si>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</si>
  <si>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</si>
  <si>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</si>
  <si>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</si>
  <si>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</si>
  <si>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</si>
  <si>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</si>
  <si>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</si>
  <si>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</si>
  <si>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</si>
  <si>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</si>
  <si>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</si>
  <si>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</si>
  <si>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</si>
  <si>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</si>
  <si>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</si>
  <si>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</si>
  <si>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</si>
  <si>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</si>
  <si>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</si>
  <si>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</si>
  <si>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</si>
  <si>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</si>
  <si>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</si>
  <si>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</si>
  <si>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</si>
  <si>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</si>
  <si>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</si>
  <si>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</si>
  <si>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</si>
  <si>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</si>
  <si>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</si>
  <si>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</si>
  <si>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</si>
  <si>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</si>
  <si>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</si>
  <si>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</si>
  <si>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</si>
  <si>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</si>
  <si>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</si>
  <si>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</si>
  <si>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</si>
  <si>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</si>
  <si>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</si>
  <si>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</si>
  <si>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</si>
  <si>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</si>
  <si>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</si>
  <si>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</si>
  <si>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</si>
  <si>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</si>
  <si>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</si>
  <si>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</si>
  <si>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</si>
  <si>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</si>
  <si>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</si>
  <si>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</si>
  <si>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</si>
  <si>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</si>
  <si>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</si>
  <si>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</si>
  <si>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</si>
  <si>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</si>
  <si>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</si>
  <si>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</si>
  <si>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</si>
  <si>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</si>
  <si>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</si>
  <si>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</si>
  <si>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</si>
  <si>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</si>
  <si>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</si>
  <si>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</si>
  <si>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</si>
  <si>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</si>
  <si>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</si>
  <si>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</si>
  <si>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</si>
  <si>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</si>
  <si>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</si>
  <si>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</si>
  <si>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</si>
  <si>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</si>
  <si>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</si>
  <si>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</si>
  <si>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</si>
  <si>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</si>
  <si>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</si>
  <si>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</si>
  <si>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</si>
  <si>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</si>
  <si>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</si>
  <si>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</si>
  <si>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</si>
  <si>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</si>
  <si>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</si>
  <si>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</si>
  <si>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</si>
  <si>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</si>
  <si>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</si>
  <si>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</si>
  <si>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</si>
  <si>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</si>
  <si>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</si>
  <si>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</si>
  <si>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</si>
  <si>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</si>
  <si>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</si>
  <si>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</si>
  <si>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</si>
  <si>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</si>
  <si>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</si>
  <si>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</si>
  <si>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</si>
  <si>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</si>
  <si>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</si>
  <si>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</si>
  <si>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</si>
  <si>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</si>
  <si>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</si>
  <si>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</si>
  <si>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</si>
  <si>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</si>
  <si>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</si>
  <si>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</si>
  <si>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</si>
  <si>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</si>
  <si>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</si>
  <si>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</si>
  <si>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</si>
  <si>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</si>
  <si>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</si>
  <si>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</si>
  <si>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</si>
  <si>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</si>
  <si>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</si>
  <si>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</si>
  <si>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</si>
  <si>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</si>
  <si>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</si>
  <si>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</si>
  <si>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</si>
  <si>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</si>
  <si>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</si>
  <si>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</si>
  <si>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</si>
  <si>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</si>
  <si>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</si>
  <si>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</si>
  <si>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</si>
  <si>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</si>
  <si>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</si>
  <si>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</si>
  <si>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</si>
  <si>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</si>
  <si>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</si>
  <si>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</si>
  <si>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</si>
  <si>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</si>
  <si>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</si>
  <si>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</si>
  <si>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</si>
  <si>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</si>
  <si>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</si>
  <si>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</si>
  <si>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</si>
  <si>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</si>
  <si>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</si>
  <si>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</si>
  <si>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</si>
  <si>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</si>
  <si>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</si>
  <si>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</si>
  <si>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</si>
  <si>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</si>
  <si>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</si>
  <si>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</si>
  <si>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</si>
  <si>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</si>
  <si>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</si>
  <si>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</si>
  <si>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</si>
  <si>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</si>
  <si>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</si>
  <si>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</si>
  <si>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</si>
  <si>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</si>
  <si>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</si>
  <si>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</si>
  <si>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</si>
  <si>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</si>
  <si>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</si>
  <si>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</si>
  <si>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</si>
  <si>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</si>
  <si>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</si>
  <si>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</si>
  <si>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</si>
  <si>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</si>
  <si>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</si>
  <si>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</si>
  <si>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</si>
  <si>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</si>
  <si>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</si>
  <si>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</si>
  <si>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</si>
  <si>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</si>
  <si>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</si>
  <si>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</si>
  <si>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</si>
  <si>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</si>
  <si>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</si>
  <si>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</si>
  <si>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1.2.2.2</t>
  </si>
  <si>
    <t xml:space="preserve"> </t>
  </si>
  <si>
    <t>объем заключенного договора 32211311628/2022.0185-3 от 01.06.2022 . ООО "Уралжилстрой"    в ценах 2022 года с НДС, млн. руб</t>
  </si>
  <si>
    <t xml:space="preserve"> АО "РОССЕТИ ТЮМЕНЬ" Энергокомплекс</t>
  </si>
  <si>
    <t xml:space="preserve"> ООО "Уралжилстрой"</t>
  </si>
  <si>
    <t>2022.0185</t>
  </si>
  <si>
    <t>Филиал АО "Россети Тюмень" Энергокомплекс</t>
  </si>
  <si>
    <t>Реконструкция и техперевооружение электросетевых объектов</t>
  </si>
  <si>
    <t>ПИР</t>
  </si>
  <si>
    <t>Выполнение обследования, геологических изысканий, разработку технического решения для аварийно-восстановительных работна ВЛ 110 кВ Красноленинская – Рогожниковская 1,2 филиала АО "Россети Тюмень" Энергокомплекс</t>
  </si>
  <si>
    <t>ИА АО "Россети Тюмень"</t>
  </si>
  <si>
    <t>Предварительный расчет стоимости работ</t>
  </si>
  <si>
    <t>ВЗ</t>
  </si>
  <si>
    <t>ОЗП ЕП</t>
  </si>
  <si>
    <t>ООО "Уралжилстрой"</t>
  </si>
  <si>
    <t>32211311628</t>
  </si>
  <si>
    <t>www.roseltorg.ru</t>
  </si>
  <si>
    <t>14.04.2022</t>
  </si>
  <si>
    <t>26.04.2022</t>
  </si>
  <si>
    <t>20.05.2022</t>
  </si>
  <si>
    <t>п.7.5.4.</t>
  </si>
  <si>
    <t>Закупочная комиссия</t>
  </si>
  <si>
    <t>32211311628/2022.0185-2</t>
  </si>
  <si>
    <t>15.06.2022</t>
  </si>
  <si>
    <t>01.06.2022</t>
  </si>
  <si>
    <t>16.06.2022</t>
  </si>
  <si>
    <t>15.09.2022</t>
  </si>
  <si>
    <t>Объект включён в проект ИПР одобренный решением Совета директоров АО Россети Тюмень (протокол от 25.02.2022 №03/22). Победитель применяет УСН.</t>
  </si>
  <si>
    <t>объем заключенного договора PD03.1900.2022.361 от 08.12.2022 . АО "Тюменьэнерго Инжиниринг"    в ценах 2022 года с НДС, млн. руб</t>
  </si>
  <si>
    <t xml:space="preserve"> АО "Тюменьэнерго Инжиниринг"</t>
  </si>
  <si>
    <t>З</t>
  </si>
  <si>
    <t>Реализация завершена, объект введен</t>
  </si>
  <si>
    <t>+</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</si>
  <si>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</si>
  <si>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</si>
  <si>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</si>
  <si>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</si>
  <si>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</si>
  <si>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12.2022</t>
  </si>
  <si>
    <t>1.520</t>
  </si>
  <si>
    <t>Реконструкция и техническое перевооружение электросетевых объектов</t>
  </si>
  <si>
    <t>СМР</t>
  </si>
  <si>
    <t>Выполнение аварийно-восстановительных работ на ВЛ 110 кВ Красноленинская – Рогожниковская 1,2 филиала АО "Россети
Тюмень" Энергокомплекс</t>
  </si>
  <si>
    <t>Закупка не включалась в ГКПЗ</t>
  </si>
  <si>
    <t>Приказ об утверждении ПСД №1108 от 30.11.2022</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</si>
  <si>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</si>
  <si>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</si>
  <si>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</si>
  <si>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</si>
  <si>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</si>
  <si>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</si>
  <si>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</si>
  <si>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08.12.2022</t>
  </si>
  <si>
    <t>30.12.2022</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</si>
  <si>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</si>
  <si>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"ВТ-ЭНЕРГО"</t>
  </si>
  <si>
    <t>ООО "ЗЭТО"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</si>
</sst>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6" fillId="37" borderId="0" applyNumberFormat="0" applyBorder="0" applyAlignment="0" applyProtection="0"/>
    <xf numFmtId="0" fontId="86" fillId="41" borderId="0" applyNumberFormat="0" applyBorder="0" applyAlignment="0" applyProtection="0"/>
    <xf numFmtId="0" fontId="86" fillId="45" borderId="0" applyNumberFormat="0" applyBorder="0" applyAlignment="0" applyProtection="0"/>
    <xf numFmtId="0" fontId="86" fillId="49"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20" fillId="20" borderId="12" applyNumberFormat="0" applyAlignment="0" applyProtection="0"/>
    <xf numFmtId="0" fontId="80" fillId="31" borderId="58" applyNumberFormat="0" applyAlignment="0" applyProtection="0"/>
    <xf numFmtId="0" fontId="21" fillId="20" borderId="11" applyNumberFormat="0" applyAlignment="0" applyProtection="0"/>
    <xf numFmtId="0" fontId="81" fillId="31" borderId="57" applyNumberFormat="0" applyAlignment="0" applyProtection="0"/>
    <xf numFmtId="0" fontId="22" fillId="0" borderId="13" applyNumberFormat="0" applyFill="0" applyAlignment="0" applyProtection="0"/>
    <xf numFmtId="0" fontId="73" fillId="0" borderId="54"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3" fillId="32" borderId="60"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7" fillId="28"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45" fillId="23" borderId="18" applyNumberFormat="0" applyFont="0" applyAlignment="0" applyProtection="0"/>
    <xf numFmtId="0" fontId="1" fillId="33" borderId="61" applyNumberFormat="0" applyFont="0" applyAlignment="0" applyProtection="0"/>
    <xf numFmtId="0" fontId="33" fillId="0" borderId="19" applyNumberFormat="0" applyFill="0" applyAlignment="0" applyProtection="0"/>
    <xf numFmtId="0" fontId="82" fillId="0" borderId="59" applyNumberFormat="0" applyFill="0" applyAlignment="0" applyProtection="0"/>
    <xf numFmtId="0" fontId="34" fillId="0" borderId="0" applyNumberFormat="0" applyFill="0" applyBorder="0" applyAlignment="0" applyProtection="0"/>
    <xf numFmtId="0" fontId="84" fillId="0" borderId="0" applyNumberForma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165" fontId="89" fillId="0" borderId="0" applyFont="0" applyFill="0" applyBorder="0" applyAlignment="0" applyProtection="0"/>
    <xf numFmtId="0" fontId="3" fillId="0" borderId="0"/>
    <xf numFmtId="0" fontId="89" fillId="0" borderId="0"/>
    <xf numFmtId="165" fontId="1" fillId="0" borderId="0" applyFont="0" applyFill="0" applyBorder="0" applyAlignment="0" applyProtection="0"/>
    <xf numFmtId="171" fontId="90" fillId="0" borderId="0">
      <alignment vertical="top"/>
    </xf>
    <xf numFmtId="170" fontId="90"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9" fillId="0" borderId="0" applyFont="0" applyFill="0" applyBorder="0" applyAlignment="0" applyProtection="0"/>
    <xf numFmtId="164" fontId="89" fillId="0" borderId="0" applyFont="0" applyFill="0" applyBorder="0" applyAlignment="0" applyProtection="0"/>
    <xf numFmtId="0" fontId="89"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3" fillId="0" borderId="0"/>
    <xf numFmtId="0" fontId="94" fillId="0" borderId="0"/>
    <xf numFmtId="0" fontId="61" fillId="0" borderId="0"/>
    <xf numFmtId="0" fontId="94" fillId="0" borderId="0"/>
    <xf numFmtId="0" fontId="95" fillId="0" borderId="0">
      <alignment vertical="top"/>
    </xf>
    <xf numFmtId="0" fontId="61" fillId="0" borderId="0"/>
    <xf numFmtId="0" fontId="96" fillId="60" borderId="11" applyNumberFormat="0">
      <alignment readingOrder="1"/>
      <protection locked="0"/>
    </xf>
    <xf numFmtId="0" fontId="94" fillId="0" borderId="0"/>
    <xf numFmtId="0" fontId="94" fillId="0" borderId="0"/>
    <xf numFmtId="0" fontId="94" fillId="0" borderId="0"/>
    <xf numFmtId="0" fontId="94" fillId="0" borderId="0"/>
    <xf numFmtId="0" fontId="61" fillId="0" borderId="0"/>
    <xf numFmtId="0" fontId="94" fillId="0" borderId="0"/>
    <xf numFmtId="0" fontId="93" fillId="0" borderId="0"/>
    <xf numFmtId="0" fontId="94" fillId="0" borderId="0"/>
    <xf numFmtId="0" fontId="94" fillId="0" borderId="0"/>
    <xf numFmtId="0" fontId="61" fillId="0" borderId="0"/>
    <xf numFmtId="0" fontId="61" fillId="0" borderId="0"/>
    <xf numFmtId="0" fontId="29" fillId="0" borderId="0"/>
    <xf numFmtId="0" fontId="93" fillId="0" borderId="0"/>
    <xf numFmtId="0" fontId="61" fillId="0" borderId="0"/>
    <xf numFmtId="0" fontId="93" fillId="0" borderId="0"/>
    <xf numFmtId="0" fontId="93" fillId="0" borderId="0"/>
    <xf numFmtId="0" fontId="29" fillId="0" borderId="0"/>
    <xf numFmtId="0" fontId="29" fillId="0" borderId="0"/>
    <xf numFmtId="0" fontId="29" fillId="0" borderId="0"/>
    <xf numFmtId="0" fontId="29" fillId="0" borderId="0"/>
    <xf numFmtId="0" fontId="97"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6" fillId="37" borderId="0" applyNumberFormat="0" applyBorder="0" applyAlignment="0" applyProtection="0"/>
    <xf numFmtId="0" fontId="17" fillId="9" borderId="0" applyNumberFormat="0" applyBorder="0" applyAlignment="0" applyProtection="0"/>
    <xf numFmtId="0" fontId="86" fillId="41" borderId="0" applyNumberFormat="0" applyBorder="0" applyAlignment="0" applyProtection="0"/>
    <xf numFmtId="0" fontId="17" fillId="10" borderId="0" applyNumberFormat="0" applyBorder="0" applyAlignment="0" applyProtection="0"/>
    <xf numFmtId="0" fontId="86" fillId="45" borderId="0" applyNumberFormat="0" applyBorder="0" applyAlignment="0" applyProtection="0"/>
    <xf numFmtId="0" fontId="17" fillId="13" borderId="0" applyNumberFormat="0" applyBorder="0" applyAlignment="0" applyProtection="0"/>
    <xf numFmtId="0" fontId="86" fillId="49" borderId="0" applyNumberFormat="0" applyBorder="0" applyAlignment="0" applyProtection="0"/>
    <xf numFmtId="0" fontId="17" fillId="14" borderId="0" applyNumberFormat="0" applyBorder="0" applyAlignment="0" applyProtection="0"/>
    <xf numFmtId="0" fontId="86" fillId="53" borderId="0" applyNumberFormat="0" applyBorder="0" applyAlignment="0" applyProtection="0"/>
    <xf numFmtId="0" fontId="17" fillId="15"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17" fillId="17"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9" fillId="73"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4" borderId="0" applyNumberFormat="0" applyBorder="0" applyAlignment="0" applyProtection="0"/>
    <xf numFmtId="0" fontId="17" fillId="18" borderId="0" applyNumberFormat="0" applyBorder="0" applyAlignment="0" applyProtection="0"/>
    <xf numFmtId="0" fontId="98"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2"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9" fillId="65"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9" borderId="0" applyNumberFormat="0" applyBorder="0" applyAlignment="0" applyProtection="0"/>
    <xf numFmtId="0" fontId="17" fillId="13"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9" fillId="65"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80" borderId="0" applyNumberFormat="0" applyBorder="0" applyAlignment="0" applyProtection="0"/>
    <xf numFmtId="0" fontId="17" fillId="14" borderId="0" applyNumberFormat="0" applyBorder="0" applyAlignment="0" applyProtection="0"/>
    <xf numFmtId="0" fontId="98" fillId="62"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64" borderId="0" applyNumberFormat="0" applyBorder="0" applyAlignment="0" applyProtection="0"/>
    <xf numFmtId="0" fontId="99" fillId="64"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17" fillId="19" borderId="0" applyNumberFormat="0" applyBorder="0" applyAlignment="0" applyProtection="0"/>
    <xf numFmtId="0" fontId="98" fillId="81" borderId="0" applyNumberFormat="0" applyBorder="0" applyAlignment="0" applyProtection="0"/>
    <xf numFmtId="0" fontId="98" fillId="7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9" fillId="82"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4" borderId="0" applyNumberFormat="0" applyBorder="0" applyAlignment="0" applyProtection="0"/>
    <xf numFmtId="0" fontId="45" fillId="0" borderId="0"/>
    <xf numFmtId="49" fontId="97" fillId="4" borderId="1">
      <alignment horizontal="left" vertical="top"/>
      <protection locked="0"/>
    </xf>
    <xf numFmtId="49" fontId="97" fillId="4" borderId="1">
      <alignment horizontal="left" vertical="top"/>
      <protection locked="0"/>
    </xf>
    <xf numFmtId="49" fontId="97" fillId="0" borderId="1">
      <alignment horizontal="left" vertical="top"/>
      <protection locked="0"/>
    </xf>
    <xf numFmtId="49" fontId="97" fillId="0" borderId="1">
      <alignment horizontal="left" vertical="top"/>
      <protection locked="0"/>
    </xf>
    <xf numFmtId="49" fontId="97" fillId="85" borderId="1">
      <alignment horizontal="left" vertical="top"/>
      <protection locked="0"/>
    </xf>
    <xf numFmtId="49" fontId="97" fillId="85" borderId="1">
      <alignment horizontal="left" vertical="top"/>
      <protection locked="0"/>
    </xf>
    <xf numFmtId="0" fontId="97" fillId="0" borderId="0">
      <alignment horizontal="left" vertical="top" wrapText="1"/>
    </xf>
    <xf numFmtId="0" fontId="100" fillId="0" borderId="65">
      <alignment horizontal="left" vertical="top" wrapText="1"/>
    </xf>
    <xf numFmtId="49" fontId="45" fillId="0" borderId="0">
      <alignment horizontal="left" vertical="top" wrapText="1"/>
      <protection locked="0"/>
    </xf>
    <xf numFmtId="0" fontId="10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7" fillId="0" borderId="0">
      <alignment horizontal="right" vertical="top"/>
      <protection locked="0"/>
    </xf>
    <xf numFmtId="49" fontId="97" fillId="4" borderId="1">
      <alignment horizontal="right" vertical="top"/>
      <protection locked="0"/>
    </xf>
    <xf numFmtId="49" fontId="97" fillId="4"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97" fillId="0" borderId="1">
      <alignment horizontal="right" vertical="top"/>
      <protection locked="0"/>
    </xf>
    <xf numFmtId="49" fontId="97" fillId="0" borderId="1">
      <alignment horizontal="right" vertical="top"/>
      <protection locked="0"/>
    </xf>
    <xf numFmtId="0" fontId="97" fillId="0" borderId="1">
      <alignment horizontal="right" vertical="top"/>
      <protection locked="0"/>
    </xf>
    <xf numFmtId="0" fontId="97" fillId="0" borderId="1">
      <alignment horizontal="right" vertical="top"/>
      <protection locked="0"/>
    </xf>
    <xf numFmtId="49" fontId="97" fillId="85" borderId="1">
      <alignment horizontal="right" vertical="top"/>
      <protection locked="0"/>
    </xf>
    <xf numFmtId="49" fontId="97" fillId="85" borderId="1">
      <alignment horizontal="right" vertical="top"/>
      <protection locked="0"/>
    </xf>
    <xf numFmtId="0" fontId="97" fillId="85" borderId="1">
      <alignment horizontal="right" vertical="top"/>
      <protection locked="0"/>
    </xf>
    <xf numFmtId="0" fontId="97" fillId="85" borderId="1">
      <alignment horizontal="right" vertical="top"/>
      <protection locked="0"/>
    </xf>
    <xf numFmtId="49" fontId="45" fillId="0" borderId="0">
      <alignment horizontal="right" vertical="top" wrapText="1"/>
      <protection locked="0"/>
    </xf>
    <xf numFmtId="0" fontId="101" fillId="0" borderId="0">
      <alignment horizontal="right" vertical="top" wrapText="1"/>
    </xf>
    <xf numFmtId="49" fontId="45" fillId="0" borderId="0">
      <alignment horizontal="center" vertical="top" wrapText="1"/>
      <protection locked="0"/>
    </xf>
    <xf numFmtId="0" fontId="100" fillId="0" borderId="65">
      <alignment horizontal="center" vertical="top" wrapText="1"/>
    </xf>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0" fontId="97" fillId="0" borderId="1">
      <alignment horizontal="center" vertical="top" wrapText="1"/>
      <protection locked="0"/>
    </xf>
    <xf numFmtId="0" fontId="31" fillId="3" borderId="0" applyNumberFormat="0" applyBorder="0" applyAlignment="0" applyProtection="0"/>
    <xf numFmtId="172" fontId="102" fillId="0" borderId="0" applyFill="0" applyBorder="0" applyAlignment="0"/>
    <xf numFmtId="173" fontId="102" fillId="0" borderId="0" applyFill="0" applyBorder="0" applyAlignment="0"/>
    <xf numFmtId="174" fontId="102" fillId="0" borderId="0" applyFill="0" applyBorder="0" applyAlignment="0"/>
    <xf numFmtId="175" fontId="102" fillId="0" borderId="0" applyFill="0" applyBorder="0" applyAlignment="0"/>
    <xf numFmtId="176" fontId="102" fillId="0" borderId="0" applyFill="0" applyBorder="0" applyAlignment="0"/>
    <xf numFmtId="172" fontId="102" fillId="0" borderId="0" applyFill="0" applyBorder="0" applyAlignment="0"/>
    <xf numFmtId="177" fontId="102" fillId="0" borderId="0" applyFill="0" applyBorder="0" applyAlignment="0"/>
    <xf numFmtId="173" fontId="102"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2" fillId="0" borderId="0" applyFill="0" applyBorder="0" applyAlignment="0"/>
    <xf numFmtId="0" fontId="103"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4" fillId="86"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8"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90" borderId="0" applyNumberFormat="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6" fillId="0" borderId="0"/>
    <xf numFmtId="0" fontId="32" fillId="0" borderId="0" applyNumberFormat="0" applyFill="0" applyBorder="0" applyAlignment="0" applyProtection="0"/>
    <xf numFmtId="0" fontId="35" fillId="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07" fillId="0" borderId="64" applyNumberFormat="0" applyAlignment="0" applyProtection="0">
      <alignment horizontal="left" vertical="center"/>
    </xf>
    <xf numFmtId="0" fontId="10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8" fillId="0" borderId="0" applyFill="0" applyBorder="0" applyAlignment="0"/>
    <xf numFmtId="173" fontId="108" fillId="0" borderId="0" applyFill="0" applyBorder="0" applyAlignment="0"/>
    <xf numFmtId="172" fontId="108" fillId="0" borderId="0" applyFill="0" applyBorder="0" applyAlignment="0"/>
    <xf numFmtId="177" fontId="108" fillId="0" borderId="0" applyFill="0" applyBorder="0" applyAlignment="0"/>
    <xf numFmtId="173"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97" fillId="0" borderId="66"/>
    <xf numFmtId="0" fontId="16" fillId="0" borderId="0"/>
    <xf numFmtId="0" fontId="90" fillId="91" borderId="0"/>
    <xf numFmtId="0" fontId="90" fillId="91" borderId="0"/>
    <xf numFmtId="0" fontId="45" fillId="0" borderId="0"/>
    <xf numFmtId="0" fontId="61" fillId="0" borderId="0"/>
    <xf numFmtId="0" fontId="45" fillId="23" borderId="18"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4" fontId="111" fillId="22" borderId="68"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02" fillId="92" borderId="12" applyNumberFormat="0" applyProtection="0">
      <alignment vertical="center"/>
    </xf>
    <xf numFmtId="4" fontId="113" fillId="92" borderId="12"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111" fillId="22" borderId="68"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02" fillId="92" borderId="12" applyNumberFormat="0" applyProtection="0">
      <alignment horizontal="left" vertical="center" indent="1"/>
    </xf>
    <xf numFmtId="4" fontId="102" fillId="92" borderId="12" applyNumberFormat="0" applyProtection="0">
      <alignment horizontal="left" vertical="center"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114" fillId="60" borderId="69" applyNumberFormat="0" applyProtection="0">
      <alignment horizontal="center"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02" fillId="93" borderId="12"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02" fillId="94" borderId="12"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02" fillId="96" borderId="12"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02" fillId="97" borderId="12"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02" fillId="98" borderId="12"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02" fillId="99" borderId="12"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02" fillId="100" borderId="12"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02" fillId="101" borderId="12"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02" fillId="103" borderId="12"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1" fillId="104" borderId="12"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02" fillId="106" borderId="7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15" fillId="108" borderId="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0" fontId="29" fillId="60" borderId="69" applyNumberFormat="0" applyProtection="0">
      <alignment horizontal="left" vertical="center" indent="1"/>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6" fillId="106" borderId="69" applyNumberFormat="0" applyProtection="0">
      <alignment horizontal="left" vertical="center" wrapText="1"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6" fillId="111" borderId="69" applyNumberFormat="0" applyProtection="0">
      <alignment horizontal="left" vertical="center" wrapText="1"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0" fontId="29" fillId="112" borderId="69" applyNumberFormat="0" applyProtection="0">
      <alignment horizontal="left" vertical="center" wrapText="1" indent="2"/>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29" fillId="107" borderId="68" applyNumberFormat="0" applyProtection="0">
      <alignment horizontal="left" vertical="center" indent="1"/>
    </xf>
    <xf numFmtId="0" fontId="117" fillId="111" borderId="69" applyNumberFormat="0" applyProtection="0">
      <alignment horizontal="center" vertical="center" wrapTex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29" fillId="107" borderId="68" applyNumberFormat="0" applyProtection="0">
      <alignment horizontal="left" vertical="top" indent="1"/>
    </xf>
    <xf numFmtId="0" fontId="29" fillId="113" borderId="69" applyNumberFormat="0" applyProtection="0">
      <alignment horizontal="left" vertical="center" wrapText="1" indent="4"/>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29" fillId="109" borderId="68" applyNumberFormat="0" applyProtection="0">
      <alignment horizontal="left" vertical="center" indent="1"/>
    </xf>
    <xf numFmtId="0" fontId="117" fillId="115" borderId="69" applyNumberFormat="0" applyProtection="0">
      <alignment horizontal="center" vertical="center" wrapTex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29" fillId="109" borderId="68" applyNumberFormat="0" applyProtection="0">
      <alignment horizontal="left" vertical="top" indent="1"/>
    </xf>
    <xf numFmtId="0" fontId="29" fillId="116" borderId="69" applyNumberFormat="0" applyProtection="0">
      <alignment horizontal="left" vertical="center" wrapText="1" indent="6"/>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29" fillId="59" borderId="12" applyNumberFormat="0" applyProtection="0">
      <alignment horizontal="left" vertical="center"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29" fillId="60" borderId="12" applyNumberFormat="0" applyProtection="0">
      <alignment horizontal="left" vertical="center"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29" fillId="110" borderId="68" applyNumberFormat="0" applyProtection="0">
      <alignment horizontal="left" vertical="top" indent="1"/>
    </xf>
    <xf numFmtId="0" fontId="29" fillId="117" borderId="1" applyNumberFormat="0">
      <protection locked="0"/>
    </xf>
    <xf numFmtId="0" fontId="29" fillId="117" borderId="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29" fillId="117" borderId="1" applyNumberFormat="0">
      <protection locked="0"/>
    </xf>
    <xf numFmtId="0" fontId="118" fillId="107" borderId="72" applyBorder="0"/>
    <xf numFmtId="4" fontId="102" fillId="118" borderId="12"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3" fillId="118" borderId="12"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102" fillId="118" borderId="12"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02" fillId="118" borderId="12" applyNumberFormat="0" applyProtection="0">
      <alignment horizontal="left" vertical="center"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4" fontId="102" fillId="106" borderId="12"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3" fillId="106" borderId="12"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0" fontId="29" fillId="60" borderId="73" applyNumberFormat="0" applyProtection="0">
      <alignment horizontal="left"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0" fontId="117" fillId="7" borderId="69" applyNumberFormat="0" applyProtection="0">
      <alignment horizontal="center" vertical="center"/>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20" fillId="0" borderId="0" applyNumberFormat="0" applyProtection="0"/>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0" fontId="112" fillId="120" borderId="1"/>
    <xf numFmtId="0" fontId="112" fillId="120" borderId="1"/>
    <xf numFmtId="4" fontId="110" fillId="106" borderId="12"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0" fontId="97" fillId="0" borderId="0" applyNumberFormat="0" applyFill="0" applyBorder="0" applyAlignment="0" applyProtection="0"/>
    <xf numFmtId="2" fontId="121" fillId="121" borderId="74" applyProtection="0"/>
    <xf numFmtId="2" fontId="121" fillId="121" borderId="74" applyProtection="0"/>
    <xf numFmtId="2" fontId="122" fillId="0" borderId="0" applyFill="0" applyBorder="0" applyProtection="0"/>
    <xf numFmtId="2" fontId="96" fillId="0" borderId="0" applyFill="0" applyBorder="0" applyProtection="0"/>
    <xf numFmtId="2" fontId="96" fillId="122" borderId="74" applyProtection="0"/>
    <xf numFmtId="2" fontId="96" fillId="123" borderId="74" applyProtection="0"/>
    <xf numFmtId="2" fontId="96" fillId="124" borderId="74" applyProtection="0"/>
    <xf numFmtId="2" fontId="96" fillId="124" borderId="74" applyProtection="0">
      <alignment horizontal="center"/>
    </xf>
    <xf numFmtId="2" fontId="96" fillId="123" borderId="74" applyProtection="0">
      <alignment horizontal="center"/>
    </xf>
    <xf numFmtId="49" fontId="102" fillId="0" borderId="0" applyFill="0" applyBorder="0" applyAlignment="0"/>
    <xf numFmtId="182" fontId="102" fillId="0" borderId="0" applyFill="0" applyBorder="0" applyAlignment="0"/>
    <xf numFmtId="183" fontId="102" fillId="0" borderId="0" applyFill="0" applyBorder="0" applyAlignment="0"/>
    <xf numFmtId="0" fontId="97"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3" fillId="50"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0" fillId="31" borderId="58"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1" fillId="31" borderId="57"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1" fillId="0" borderId="0" applyFont="0" applyFill="0" applyBorder="0" applyAlignment="0" applyProtection="0"/>
    <xf numFmtId="0" fontId="22" fillId="0" borderId="13" applyNumberFormat="0" applyFill="0" applyAlignment="0" applyProtection="0"/>
    <xf numFmtId="0" fontId="73"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3" fillId="32" borderId="60"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9" fillId="0" borderId="0"/>
    <xf numFmtId="0" fontId="12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1" fillId="0" borderId="0"/>
    <xf numFmtId="0" fontId="11" fillId="0" borderId="0"/>
    <xf numFmtId="0" fontId="1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7" fillId="0" borderId="0"/>
    <xf numFmtId="0" fontId="29" fillId="0" borderId="0"/>
    <xf numFmtId="185" fontId="127" fillId="0" borderId="0"/>
    <xf numFmtId="0" fontId="29" fillId="0" borderId="0"/>
    <xf numFmtId="185" fontId="12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8" fillId="0" borderId="0"/>
    <xf numFmtId="0" fontId="46" fillId="0" borderId="0"/>
    <xf numFmtId="0" fontId="29" fillId="0" borderId="0"/>
    <xf numFmtId="0" fontId="89"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9" fillId="0" borderId="0"/>
    <xf numFmtId="0" fontId="29" fillId="0" borderId="0"/>
    <xf numFmtId="0" fontId="29" fillId="0" borderId="0"/>
    <xf numFmtId="0" fontId="12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7"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2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4"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89" fillId="0" borderId="0" applyFont="0" applyFill="0" applyBorder="0" applyAlignment="0" applyProtection="0"/>
    <xf numFmtId="9" fontId="16" fillId="0" borderId="0" applyFont="0" applyFill="0" applyBorder="0" applyAlignment="0" applyProtection="0"/>
    <xf numFmtId="9" fontId="9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2" fillId="0" borderId="63"/>
    <xf numFmtId="0" fontId="33" fillId="0" borderId="19" applyNumberFormat="0" applyFill="0" applyAlignment="0" applyProtection="0"/>
    <xf numFmtId="0" fontId="82" fillId="0" borderId="59" applyNumberFormat="0" applyFill="0" applyAlignment="0" applyProtection="0"/>
    <xf numFmtId="0" fontId="33" fillId="0" borderId="19" applyNumberFormat="0" applyFill="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86" fontId="90" fillId="0" borderId="0">
      <alignment vertical="top"/>
    </xf>
    <xf numFmtId="0" fontId="93" fillId="0" borderId="0"/>
    <xf numFmtId="0" fontId="61" fillId="0" borderId="0"/>
    <xf numFmtId="0" fontId="93" fillId="0" borderId="0"/>
    <xf numFmtId="38" fontId="90" fillId="0" borderId="0">
      <alignment vertical="top"/>
    </xf>
    <xf numFmtId="38" fontId="90" fillId="0" borderId="0">
      <alignment vertical="top"/>
    </xf>
    <xf numFmtId="186" fontId="90" fillId="0" borderId="0">
      <alignment vertical="top"/>
    </xf>
    <xf numFmtId="0" fontId="61" fillId="0" borderId="0"/>
    <xf numFmtId="0" fontId="93" fillId="0" borderId="0"/>
    <xf numFmtId="0" fontId="61" fillId="0" borderId="0"/>
    <xf numFmtId="170" fontId="90" fillId="0" borderId="0">
      <alignment vertical="top"/>
    </xf>
    <xf numFmtId="170" fontId="90" fillId="0" borderId="0">
      <alignment vertical="top"/>
    </xf>
    <xf numFmtId="0" fontId="93" fillId="0" borderId="0"/>
    <xf numFmtId="0" fontId="61" fillId="0" borderId="0"/>
    <xf numFmtId="170" fontId="90" fillId="0" borderId="0">
      <alignment vertical="top"/>
    </xf>
    <xf numFmtId="0" fontId="93" fillId="0" borderId="0"/>
    <xf numFmtId="0" fontId="61" fillId="0" borderId="0"/>
    <xf numFmtId="0" fontId="93" fillId="0" borderId="0"/>
    <xf numFmtId="0" fontId="61" fillId="0" borderId="0"/>
    <xf numFmtId="0" fontId="93" fillId="0" borderId="0"/>
    <xf numFmtId="0" fontId="94" fillId="0" borderId="0"/>
    <xf numFmtId="0" fontId="93" fillId="0" borderId="0"/>
    <xf numFmtId="38" fontId="90" fillId="0" borderId="0">
      <alignment vertical="top"/>
    </xf>
    <xf numFmtId="0" fontId="94" fillId="0" borderId="6" applyBorder="0" applyAlignment="0">
      <alignment horizontal="left" wrapText="1"/>
    </xf>
    <xf numFmtId="0" fontId="34" fillId="0" borderId="0" applyNumberFormat="0" applyFill="0" applyBorder="0" applyAlignment="0" applyProtection="0"/>
    <xf numFmtId="0" fontId="84" fillId="0" borderId="0" applyNumberFormat="0" applyFill="0" applyBorder="0" applyAlignment="0" applyProtection="0"/>
    <xf numFmtId="0" fontId="34" fillId="0" borderId="0" applyNumberFormat="0" applyFill="0" applyBorder="0" applyAlignment="0" applyProtection="0"/>
    <xf numFmtId="38" fontId="97" fillId="0" borderId="0" applyFont="0" applyFill="0" applyBorder="0" applyAlignment="0" applyProtection="0"/>
    <xf numFmtId="40" fontId="97"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8"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7"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0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5"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41" fillId="0" borderId="28" xfId="2" applyFont="1" applyFill="1" applyBorder="1" applyAlignment="1">
      <alignment horizontal="left" vertical="center" wrapText="1"/>
    </xf>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5"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168" fontId="39" fillId="25" borderId="75"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Border="1" applyAlignment="1">
      <alignment horizontal="left" vertical="center"/>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168" fontId="36" fillId="0" borderId="51" xfId="0" applyNumberFormat="1" applyFont="1" applyFill="1" applyBorder="1" applyAlignment="1">
      <alignment horizontal="left" vertical="center"/>
    </xf>
    <xf numFmtId="0" fontId="36" fillId="0" borderId="51" xfId="0" applyFont="1" applyFill="1" applyBorder="1"/>
    <xf numFmtId="168" fontId="39" fillId="0"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5" fillId="0" borderId="10" xfId="49" applyFont="1" applyFill="1" applyBorder="1" applyAlignment="1">
      <alignment horizontal="center" vertical="center" wrapText="1"/>
    </xf>
    <xf numFmtId="0" fontId="65" fillId="0" borderId="6"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2" fillId="0" borderId="53" xfId="0" applyFont="1" applyBorder="1" applyAlignment="1">
      <alignment horizontal="center" wrapText="1"/>
    </xf>
    <xf numFmtId="0" fontId="72"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0" quotePrefix="1" applyNumberFormat="1" applyFont="1" applyFill="1" applyBorder="1" applyAlignment="1">
      <alignment horizontal="center" vertical="center" wrapText="1"/>
    </xf>
    <xf numFmtId="0" fontId="41" fillId="0" borderId="1" xfId="49" applyFont="1" applyFill="1" applyBorder="1"/>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603</v>
      </c>
      <c r="B5" s="276"/>
      <c r="C5" s="276"/>
      <c r="D5" s="170"/>
      <c r="E5" s="170"/>
      <c r="F5" s="170"/>
      <c r="G5" s="170"/>
      <c r="H5" s="170"/>
      <c r="I5" s="170"/>
      <c r="J5" s="170"/>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494</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568</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2" t="s">
        <v>562</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570</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605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27" t="s">
        <v>488</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27" t="s">
        <v>534</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27" t="s">
        <v>560</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27"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27"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27"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27"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27"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27" t="s">
        <v>493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2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7" t="s">
        <v>602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16">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9"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9"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9"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9"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9"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9"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8" t="e">
        <f>#REF!</f>
        <v>#REF!</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8" t="e">
        <f>#REF!</f>
        <v>#REF!</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568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101</v>
      </c>
      <c r="C19" s="288" t="s">
        <v>325</v>
      </c>
      <c r="D19" s="287" t="s">
        <v>324</v>
      </c>
      <c r="E19" s="287" t="s">
        <v>100</v>
      </c>
      <c r="F19" s="287" t="s">
        <v>99</v>
      </c>
      <c r="G19" s="287" t="s">
        <v>320</v>
      </c>
      <c r="H19" s="287" t="s">
        <v>98</v>
      </c>
      <c r="I19" s="287" t="s">
        <v>97</v>
      </c>
      <c r="J19" s="287" t="s">
        <v>96</v>
      </c>
      <c r="K19" s="287" t="s">
        <v>95</v>
      </c>
      <c r="L19" s="287" t="s">
        <v>94</v>
      </c>
      <c r="M19" s="287" t="s">
        <v>93</v>
      </c>
      <c r="N19" s="287" t="s">
        <v>92</v>
      </c>
      <c r="O19" s="287" t="s">
        <v>91</v>
      </c>
      <c r="P19" s="287" t="s">
        <v>90</v>
      </c>
      <c r="Q19" s="287" t="s">
        <v>323</v>
      </c>
      <c r="R19" s="287"/>
      <c r="S19" s="290" t="s">
        <v>421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8" t="s">
        <v>321</v>
      </c>
      <c r="R20" s="39" t="s">
        <v>322</v>
      </c>
      <c r="S20" s="290"/>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M_TP1900.VL.0031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2"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212</v>
      </c>
      <c r="C21" s="300"/>
      <c r="D21" s="303" t="s">
        <v>113</v>
      </c>
      <c r="E21" s="299" t="s">
        <v>460</v>
      </c>
      <c r="F21" s="300"/>
      <c r="G21" s="299" t="s">
        <v>231</v>
      </c>
      <c r="H21" s="300"/>
      <c r="I21" s="299" t="s">
        <v>112</v>
      </c>
      <c r="J21" s="300"/>
      <c r="K21" s="303" t="s">
        <v>111</v>
      </c>
      <c r="L21" s="299" t="s">
        <v>110</v>
      </c>
      <c r="M21" s="300"/>
      <c r="N21" s="299" t="s">
        <v>456</v>
      </c>
      <c r="O21" s="300"/>
      <c r="P21" s="303" t="s">
        <v>109</v>
      </c>
      <c r="Q21" s="291" t="s">
        <v>108</v>
      </c>
      <c r="R21" s="292"/>
      <c r="S21" s="291" t="s">
        <v>107</v>
      </c>
      <c r="T21" s="293"/>
    </row>
    <row r="22" spans="1:113" ht="204.75" customHeight="1" x14ac:dyDescent="0.25">
      <c r="A22" s="297"/>
      <c r="B22" s="301"/>
      <c r="C22" s="302"/>
      <c r="D22" s="306"/>
      <c r="E22" s="301"/>
      <c r="F22" s="302"/>
      <c r="G22" s="301"/>
      <c r="H22" s="302"/>
      <c r="I22" s="301"/>
      <c r="J22" s="302"/>
      <c r="K22" s="304"/>
      <c r="L22" s="301"/>
      <c r="M22" s="302"/>
      <c r="N22" s="301"/>
      <c r="O22" s="302"/>
      <c r="P22" s="304"/>
      <c r="Q22" s="85" t="s">
        <v>106</v>
      </c>
      <c r="R22" s="85" t="s">
        <v>430</v>
      </c>
      <c r="S22" s="85" t="s">
        <v>105</v>
      </c>
      <c r="T22" s="85" t="s">
        <v>104</v>
      </c>
    </row>
    <row r="23" spans="1:113" ht="51.75" customHeight="1" x14ac:dyDescent="0.25">
      <c r="A23" s="298"/>
      <c r="B23" s="168" t="s">
        <v>102</v>
      </c>
      <c r="C23" s="168" t="s">
        <v>103</v>
      </c>
      <c r="D23" s="304"/>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M_TP1900.VL.0031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2"/>
      <c r="F15" s="203"/>
      <c r="G15" s="203"/>
      <c r="H15" s="203"/>
      <c r="I15" s="203"/>
      <c r="J15" s="203"/>
      <c r="K15" s="203"/>
      <c r="L15" s="203"/>
      <c r="M15" s="203"/>
      <c r="N15" s="203"/>
      <c r="O15" s="203"/>
      <c r="P15" s="203"/>
      <c r="Q15" s="203"/>
      <c r="R15" s="204"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03"/>
      <c r="T15" s="203"/>
      <c r="U15" s="203"/>
      <c r="V15" s="203"/>
      <c r="W15" s="203"/>
      <c r="X15" s="203"/>
      <c r="Y15" s="20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7" t="s">
        <v>6</v>
      </c>
      <c r="B21" s="309" t="s">
        <v>440</v>
      </c>
      <c r="C21" s="310"/>
      <c r="D21" s="309" t="s">
        <v>442</v>
      </c>
      <c r="E21" s="310"/>
      <c r="F21" s="291" t="s">
        <v>95</v>
      </c>
      <c r="G21" s="293"/>
      <c r="H21" s="293"/>
      <c r="I21" s="292"/>
      <c r="J21" s="307" t="s">
        <v>443</v>
      </c>
      <c r="K21" s="309" t="s">
        <v>444</v>
      </c>
      <c r="L21" s="310"/>
      <c r="M21" s="309" t="s">
        <v>445</v>
      </c>
      <c r="N21" s="310"/>
      <c r="O21" s="309" t="s">
        <v>432</v>
      </c>
      <c r="P21" s="310"/>
      <c r="Q21" s="309" t="s">
        <v>118</v>
      </c>
      <c r="R21" s="310"/>
      <c r="S21" s="307" t="s">
        <v>117</v>
      </c>
      <c r="T21" s="307" t="s">
        <v>446</v>
      </c>
      <c r="U21" s="307" t="s">
        <v>441</v>
      </c>
      <c r="V21" s="309" t="s">
        <v>116</v>
      </c>
      <c r="W21" s="310"/>
      <c r="X21" s="291" t="s">
        <v>108</v>
      </c>
      <c r="Y21" s="293"/>
      <c r="Z21" s="291" t="s">
        <v>107</v>
      </c>
      <c r="AA21" s="293"/>
    </row>
    <row r="22" spans="1:27" ht="216" customHeight="1" x14ac:dyDescent="0.25">
      <c r="A22" s="313"/>
      <c r="B22" s="311"/>
      <c r="C22" s="312"/>
      <c r="D22" s="311"/>
      <c r="E22" s="312"/>
      <c r="F22" s="291" t="s">
        <v>115</v>
      </c>
      <c r="G22" s="292"/>
      <c r="H22" s="291" t="s">
        <v>114</v>
      </c>
      <c r="I22" s="29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17" t="s">
        <v>547</v>
      </c>
      <c r="C25" s="217" t="s">
        <v>547</v>
      </c>
      <c r="D25" s="218" t="s">
        <v>547</v>
      </c>
      <c r="E25" s="218" t="s">
        <v>547</v>
      </c>
      <c r="F25" s="57">
        <v>110</v>
      </c>
      <c r="G25" s="58">
        <v>110</v>
      </c>
      <c r="H25" s="58" t="s">
        <v>469</v>
      </c>
      <c r="I25" s="58" t="s">
        <v>469</v>
      </c>
      <c r="J25" s="219">
        <v>1976</v>
      </c>
      <c r="K25" s="56" t="s">
        <v>64</v>
      </c>
      <c r="L25" s="56" t="s">
        <v>64</v>
      </c>
      <c r="M25" s="171" t="s">
        <v>552</v>
      </c>
      <c r="N25" s="184" t="s">
        <v>470</v>
      </c>
      <c r="O25" s="185" t="s">
        <v>471</v>
      </c>
      <c r="P25" s="185" t="s">
        <v>471</v>
      </c>
      <c r="Q25" s="185">
        <v>14.5</v>
      </c>
      <c r="R25" s="185">
        <v>14.5</v>
      </c>
      <c r="S25" s="56" t="s">
        <v>474</v>
      </c>
      <c r="T25" s="56" t="s">
        <v>319</v>
      </c>
      <c r="U25" s="56" t="s">
        <v>319</v>
      </c>
      <c r="V25" s="56" t="s">
        <v>551</v>
      </c>
      <c r="W25" s="185" t="s">
        <v>553</v>
      </c>
      <c r="X25" s="186" t="s">
        <v>319</v>
      </c>
      <c r="Y25" s="186" t="s">
        <v>319</v>
      </c>
      <c r="Z25" s="223" t="s">
        <v>549</v>
      </c>
      <c r="AA25" s="223" t="s">
        <v>550</v>
      </c>
    </row>
    <row r="26" spans="1:27" ht="75" x14ac:dyDescent="0.25">
      <c r="A26" s="59">
        <v>2</v>
      </c>
      <c r="B26" s="220" t="s">
        <v>548</v>
      </c>
      <c r="C26" s="220" t="s">
        <v>548</v>
      </c>
      <c r="D26" s="221" t="s">
        <v>548</v>
      </c>
      <c r="E26" s="221" t="s">
        <v>548</v>
      </c>
      <c r="F26" s="57">
        <v>110</v>
      </c>
      <c r="G26" s="58">
        <v>110</v>
      </c>
      <c r="H26" s="58" t="s">
        <v>469</v>
      </c>
      <c r="I26" s="58" t="s">
        <v>469</v>
      </c>
      <c r="J26" s="222">
        <v>1976</v>
      </c>
      <c r="K26" s="56" t="s">
        <v>64</v>
      </c>
      <c r="L26" s="56" t="s">
        <v>64</v>
      </c>
      <c r="M26" s="171" t="s">
        <v>552</v>
      </c>
      <c r="N26" s="184" t="s">
        <v>470</v>
      </c>
      <c r="O26" s="185" t="s">
        <v>471</v>
      </c>
      <c r="P26" s="185" t="s">
        <v>471</v>
      </c>
      <c r="Q26" s="185">
        <v>14.5</v>
      </c>
      <c r="R26" s="185">
        <v>14.5</v>
      </c>
      <c r="S26" s="56" t="s">
        <v>473</v>
      </c>
      <c r="T26" s="56" t="s">
        <v>319</v>
      </c>
      <c r="U26" s="56" t="s">
        <v>319</v>
      </c>
      <c r="V26" s="56" t="s">
        <v>551</v>
      </c>
      <c r="W26" s="185" t="s">
        <v>553</v>
      </c>
      <c r="X26" s="186" t="s">
        <v>319</v>
      </c>
      <c r="Y26" s="186" t="s">
        <v>319</v>
      </c>
      <c r="Z26" s="224" t="s">
        <v>549</v>
      </c>
      <c r="AA26" s="224" t="s">
        <v>550</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7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M_TP1900.VL.0031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426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0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1"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1" t="str">
        <f>'1. паспорт местоположение'!A12:C12</f>
        <v>M_TP1900.VL.0031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4"/>
      <c r="AB16" s="17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4"/>
      <c r="AB17" s="17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4"/>
      <c r="AB18" s="17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M_TP1900.VL.0031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80.25" customHeight="1" x14ac:dyDescent="0.2">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434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2" t="s">
        <v>87</v>
      </c>
      <c r="F19" s="323"/>
      <c r="G19" s="323"/>
      <c r="H19" s="323"/>
      <c r="I19" s="324"/>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M_TP1900.VL.0031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1" t="s">
        <v>306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3"/>
      <c r="AN24" s="93"/>
      <c r="AO24" s="121"/>
      <c r="AP24" s="121"/>
      <c r="AQ24" s="121"/>
      <c r="AR24" s="121"/>
      <c r="AS24" s="99"/>
    </row>
    <row r="25" spans="1:45" ht="12.75" customHeight="1" x14ac:dyDescent="0.25">
      <c r="A25" s="332" t="s">
        <v>305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5"/>
      <c r="AM25" s="94"/>
      <c r="AN25" s="336" t="s">
        <v>304</v>
      </c>
      <c r="AO25" s="336"/>
      <c r="AP25" s="336"/>
      <c r="AQ25" s="330"/>
      <c r="AR25" s="330"/>
      <c r="AS25" s="99"/>
    </row>
    <row r="26" spans="1:45" ht="17.25" customHeight="1" x14ac:dyDescent="0.25">
      <c r="A26" s="343" t="s">
        <v>303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4"/>
      <c r="AN26" s="325" t="s">
        <v>302</v>
      </c>
      <c r="AO26" s="326"/>
      <c r="AP26" s="327"/>
      <c r="AQ26" s="328"/>
      <c r="AR26" s="329"/>
      <c r="AS26" s="99"/>
    </row>
    <row r="27" spans="1:45" ht="17.25" customHeight="1" x14ac:dyDescent="0.25">
      <c r="A27" s="343" t="s">
        <v>301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4"/>
      <c r="AN27" s="325" t="s">
        <v>300</v>
      </c>
      <c r="AO27" s="326"/>
      <c r="AP27" s="327"/>
      <c r="AQ27" s="328"/>
      <c r="AR27" s="329"/>
      <c r="AS27" s="99"/>
    </row>
    <row r="28" spans="1:45" ht="27.75" customHeight="1" thickBot="1" x14ac:dyDescent="0.3">
      <c r="A28" s="346" t="s">
        <v>299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4"/>
      <c r="AN28" s="350" t="s">
        <v>298</v>
      </c>
      <c r="AO28" s="351"/>
      <c r="AP28" s="352"/>
      <c r="AQ28" s="328"/>
      <c r="AR28" s="329"/>
      <c r="AS28" s="99"/>
    </row>
    <row r="29" spans="1:45" ht="17.25" customHeight="1" x14ac:dyDescent="0.25">
      <c r="A29" s="337" t="s">
        <v>297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4"/>
      <c r="AN29" s="340"/>
      <c r="AO29" s="341"/>
      <c r="AP29" s="341"/>
      <c r="AQ29" s="328"/>
      <c r="AR29" s="342"/>
      <c r="AS29" s="99"/>
    </row>
    <row r="30" spans="1:45" ht="17.25" customHeight="1" x14ac:dyDescent="0.25">
      <c r="A30" s="343" t="s">
        <v>296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4"/>
      <c r="AS30" s="99"/>
    </row>
    <row r="31" spans="1:45" ht="17.25" customHeight="1" x14ac:dyDescent="0.25">
      <c r="A31" s="343" t="s">
        <v>295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4"/>
      <c r="AN31" s="94"/>
      <c r="AO31" s="120"/>
      <c r="AP31" s="120"/>
      <c r="AQ31" s="120"/>
      <c r="AR31" s="120"/>
      <c r="AS31" s="99"/>
    </row>
    <row r="32" spans="1:45" ht="17.25" customHeight="1" x14ac:dyDescent="0.25">
      <c r="A32" s="343" t="s">
        <v>270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4"/>
      <c r="AN32" s="94"/>
      <c r="AO32" s="94"/>
      <c r="AP32" s="94"/>
      <c r="AQ32" s="94"/>
      <c r="AR32" s="94"/>
      <c r="AS32" s="99"/>
    </row>
    <row r="33" spans="1:45" ht="17.25" customHeight="1" x14ac:dyDescent="0.25">
      <c r="A33" s="343" t="s">
        <v>294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4"/>
      <c r="AN33" s="94"/>
      <c r="AO33" s="94"/>
      <c r="AP33" s="94"/>
      <c r="AQ33" s="94"/>
      <c r="AR33" s="94"/>
      <c r="AS33" s="99"/>
    </row>
    <row r="34" spans="1:45" ht="17.25" customHeight="1" x14ac:dyDescent="0.25">
      <c r="A34" s="343" t="s">
        <v>293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4"/>
      <c r="AN34" s="94"/>
      <c r="AO34" s="94"/>
      <c r="AP34" s="94"/>
      <c r="AQ34" s="94"/>
      <c r="AR34" s="94"/>
      <c r="AS34" s="9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4"/>
      <c r="AN35" s="94"/>
      <c r="AO35" s="94"/>
      <c r="AP35" s="94"/>
      <c r="AQ35" s="94"/>
      <c r="AR35" s="94"/>
      <c r="AS35" s="99"/>
    </row>
    <row r="36" spans="1:45" ht="17.25" customHeight="1" thickBot="1" x14ac:dyDescent="0.3">
      <c r="A36" s="354" t="s">
        <v>258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4"/>
      <c r="AN36" s="94"/>
      <c r="AO36" s="94"/>
      <c r="AP36" s="94"/>
      <c r="AQ36" s="94"/>
      <c r="AR36" s="94"/>
      <c r="AS36" s="9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5"/>
      <c r="AL37" s="335"/>
      <c r="AM37" s="94"/>
      <c r="AN37" s="94"/>
      <c r="AO37" s="94"/>
      <c r="AP37" s="94"/>
      <c r="AQ37" s="94"/>
      <c r="AR37" s="94"/>
      <c r="AS37" s="99"/>
    </row>
    <row r="38" spans="1:45" ht="17.25" customHeight="1" x14ac:dyDescent="0.25">
      <c r="A38" s="343" t="s">
        <v>292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4"/>
      <c r="AN38" s="94"/>
      <c r="AO38" s="94"/>
      <c r="AP38" s="94"/>
      <c r="AQ38" s="94"/>
      <c r="AR38" s="94"/>
      <c r="AS38" s="99"/>
    </row>
    <row r="39" spans="1:45" ht="17.25" customHeight="1" thickBot="1" x14ac:dyDescent="0.3">
      <c r="A39" s="354" t="s">
        <v>291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4"/>
      <c r="AN39" s="94"/>
      <c r="AO39" s="94"/>
      <c r="AP39" s="94"/>
      <c r="AQ39" s="94"/>
      <c r="AR39" s="94"/>
      <c r="AS39" s="99"/>
    </row>
    <row r="40" spans="1:45" ht="17.25" customHeight="1" x14ac:dyDescent="0.25">
      <c r="A40" s="332" t="s">
        <v>290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5"/>
      <c r="AL40" s="335"/>
      <c r="AM40" s="94"/>
      <c r="AN40" s="94"/>
      <c r="AO40" s="94"/>
      <c r="AP40" s="94"/>
      <c r="AQ40" s="94"/>
      <c r="AR40" s="94"/>
      <c r="AS40" s="99"/>
    </row>
    <row r="41" spans="1:45" ht="17.25" customHeight="1" x14ac:dyDescent="0.25">
      <c r="A41" s="343" t="s">
        <v>289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4"/>
      <c r="AN41" s="94"/>
      <c r="AO41" s="94"/>
      <c r="AP41" s="94"/>
      <c r="AQ41" s="94"/>
      <c r="AR41" s="94"/>
      <c r="AS41" s="99"/>
    </row>
    <row r="42" spans="1:45" ht="17.25" customHeight="1" x14ac:dyDescent="0.25">
      <c r="A42" s="343" t="s">
        <v>288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4"/>
      <c r="AN42" s="94"/>
      <c r="AO42" s="94"/>
      <c r="AP42" s="94"/>
      <c r="AQ42" s="94"/>
      <c r="AR42" s="94"/>
      <c r="AS42" s="99"/>
    </row>
    <row r="43" spans="1:45" ht="17.25" customHeight="1" x14ac:dyDescent="0.25">
      <c r="A43" s="343" t="s">
        <v>287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4"/>
      <c r="AN43" s="94"/>
      <c r="AO43" s="94"/>
      <c r="AP43" s="94"/>
      <c r="AQ43" s="94"/>
      <c r="AR43" s="94"/>
      <c r="AS43" s="99"/>
    </row>
    <row r="44" spans="1:45" ht="17.25" customHeight="1" x14ac:dyDescent="0.25">
      <c r="A44" s="343" t="s">
        <v>286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4"/>
      <c r="AN44" s="94"/>
      <c r="AO44" s="94"/>
      <c r="AP44" s="94"/>
      <c r="AQ44" s="94"/>
      <c r="AR44" s="94"/>
      <c r="AS44" s="99"/>
    </row>
    <row r="45" spans="1:45" ht="17.25" customHeight="1" x14ac:dyDescent="0.25">
      <c r="A45" s="343" t="s">
        <v>285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4"/>
      <c r="AN45" s="94"/>
      <c r="AO45" s="94"/>
      <c r="AP45" s="94"/>
      <c r="AQ45" s="94"/>
      <c r="AR45" s="94"/>
      <c r="AS45" s="99"/>
    </row>
    <row r="46" spans="1:45" ht="17.25" customHeight="1" thickBot="1" x14ac:dyDescent="0.3">
      <c r="A46" s="356" t="s">
        <v>284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4"/>
      <c r="AN46" s="94"/>
      <c r="AO46" s="94"/>
      <c r="AP46" s="94"/>
      <c r="AQ46" s="94"/>
      <c r="AR46" s="94"/>
      <c r="AS46" s="99"/>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264</v>
      </c>
      <c r="AN47" s="362"/>
      <c r="AO47" s="107" t="s">
        <v>263</v>
      </c>
      <c r="AP47" s="107" t="s">
        <v>262</v>
      </c>
      <c r="AQ47" s="99"/>
    </row>
    <row r="48" spans="1:45" ht="12" customHeight="1" x14ac:dyDescent="0.25">
      <c r="A48" s="343" t="s">
        <v>282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1"/>
      <c r="AP48" s="111"/>
      <c r="AQ48" s="99"/>
    </row>
    <row r="49" spans="1:43" ht="12" customHeight="1" x14ac:dyDescent="0.25">
      <c r="A49" s="343" t="s">
        <v>281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1"/>
      <c r="AP49" s="111"/>
      <c r="AQ49" s="99"/>
    </row>
    <row r="50" spans="1:43" ht="12" customHeight="1" thickBot="1" x14ac:dyDescent="0.3">
      <c r="A50" s="354" t="s">
        <v>280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264</v>
      </c>
      <c r="AN52" s="362"/>
      <c r="AO52" s="107" t="s">
        <v>263</v>
      </c>
      <c r="AP52" s="107" t="s">
        <v>262</v>
      </c>
      <c r="AQ52" s="99"/>
    </row>
    <row r="53" spans="1:43" ht="11.25" customHeight="1" x14ac:dyDescent="0.25">
      <c r="A53" s="365" t="s">
        <v>278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5"/>
      <c r="AP53" s="115"/>
      <c r="AQ53" s="99"/>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1"/>
      <c r="AP54" s="111"/>
      <c r="AQ54" s="99"/>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1"/>
      <c r="AP55" s="111"/>
      <c r="AQ55" s="99"/>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3" t="s">
        <v>274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264</v>
      </c>
      <c r="AN58" s="362"/>
      <c r="AO58" s="107" t="s">
        <v>263</v>
      </c>
      <c r="AP58" s="107" t="s">
        <v>262</v>
      </c>
      <c r="AQ58" s="99"/>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05"/>
    </row>
    <row r="60" spans="1:43" ht="12" customHeight="1" x14ac:dyDescent="0.25">
      <c r="A60" s="343" t="s">
        <v>272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1"/>
      <c r="AP60" s="111"/>
      <c r="AQ60" s="99"/>
    </row>
    <row r="61" spans="1:43" ht="12" customHeight="1" x14ac:dyDescent="0.25">
      <c r="A61" s="343" t="s">
        <v>271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1"/>
      <c r="AP61" s="111"/>
      <c r="AQ61" s="99"/>
    </row>
    <row r="62" spans="1:43" ht="12" customHeight="1" x14ac:dyDescent="0.25">
      <c r="A62" s="343" t="s">
        <v>270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1"/>
      <c r="AP62" s="111"/>
      <c r="AQ62" s="9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1"/>
      <c r="AP63" s="111"/>
      <c r="AQ63" s="9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1"/>
      <c r="AP64" s="111"/>
      <c r="AQ64" s="99"/>
    </row>
    <row r="65" spans="1:43" ht="12" customHeight="1" x14ac:dyDescent="0.25">
      <c r="A65" s="343" t="s">
        <v>269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1"/>
      <c r="AP65" s="111"/>
      <c r="AQ65" s="99"/>
    </row>
    <row r="66" spans="1:43" ht="27.75" customHeight="1" x14ac:dyDescent="0.25">
      <c r="A66" s="370" t="s">
        <v>268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2"/>
      <c r="AP66" s="112"/>
      <c r="AQ66" s="105"/>
    </row>
    <row r="67" spans="1:43" ht="11.25" customHeight="1" x14ac:dyDescent="0.25">
      <c r="A67" s="343" t="s">
        <v>260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1"/>
      <c r="AP67" s="111"/>
      <c r="AQ67" s="99"/>
    </row>
    <row r="68" spans="1:43" ht="25.5" customHeight="1" x14ac:dyDescent="0.25">
      <c r="A68" s="370" t="s">
        <v>261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2"/>
      <c r="AP68" s="112"/>
      <c r="AQ68" s="105"/>
    </row>
    <row r="69" spans="1:43" ht="12" customHeight="1" x14ac:dyDescent="0.25">
      <c r="A69" s="343" t="s">
        <v>259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1"/>
      <c r="AP69" s="111"/>
      <c r="AQ69" s="99"/>
    </row>
    <row r="70" spans="1:43" ht="12.75" customHeight="1" x14ac:dyDescent="0.25">
      <c r="A70" s="374" t="s">
        <v>267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2"/>
      <c r="AP70" s="112"/>
      <c r="AQ70" s="105"/>
    </row>
    <row r="71" spans="1:43" ht="12" customHeight="1" x14ac:dyDescent="0.25">
      <c r="A71" s="343" t="s">
        <v>258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1"/>
      <c r="AP71" s="111"/>
      <c r="AQ71" s="99"/>
    </row>
    <row r="72" spans="1:43" ht="12.75" customHeight="1" thickBot="1" x14ac:dyDescent="0.3">
      <c r="A72" s="376" t="s">
        <v>266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3" t="s">
        <v>265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264</v>
      </c>
      <c r="AN74" s="362"/>
      <c r="AO74" s="107" t="s">
        <v>263</v>
      </c>
      <c r="AP74" s="107" t="s">
        <v>262</v>
      </c>
      <c r="AQ74" s="99"/>
    </row>
    <row r="75" spans="1:43" ht="25.5" customHeight="1" x14ac:dyDescent="0.25">
      <c r="A75" s="370" t="s">
        <v>261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3"/>
      <c r="AP75" s="103"/>
      <c r="AQ75" s="105"/>
    </row>
    <row r="76" spans="1:43" ht="12" customHeight="1" x14ac:dyDescent="0.25">
      <c r="A76" s="343" t="s">
        <v>260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6"/>
      <c r="AP76" s="106"/>
      <c r="AQ76" s="99"/>
    </row>
    <row r="77" spans="1:43" ht="12" customHeight="1" x14ac:dyDescent="0.25">
      <c r="A77" s="343" t="s">
        <v>259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6"/>
      <c r="AP77" s="106"/>
      <c r="AQ77" s="99"/>
    </row>
    <row r="78" spans="1:43" ht="12" customHeight="1" x14ac:dyDescent="0.25">
      <c r="A78" s="343" t="s">
        <v>258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6"/>
      <c r="AP78" s="106"/>
      <c r="AQ78" s="99"/>
    </row>
    <row r="79" spans="1:43" ht="12" customHeight="1" x14ac:dyDescent="0.25">
      <c r="A79" s="343" t="s">
        <v>257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6"/>
      <c r="AP79" s="106"/>
      <c r="AQ79" s="99"/>
    </row>
    <row r="80" spans="1:43" ht="12" customHeight="1" x14ac:dyDescent="0.25">
      <c r="A80" s="343" t="s">
        <v>256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6"/>
      <c r="AP80" s="106"/>
      <c r="AQ80" s="99"/>
    </row>
    <row r="81" spans="1:45" ht="12.75" customHeight="1" x14ac:dyDescent="0.25">
      <c r="A81" s="343" t="s">
        <v>255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6"/>
      <c r="AP81" s="106"/>
      <c r="AQ81" s="99"/>
    </row>
    <row r="82" spans="1:45" ht="12.75" customHeight="1" x14ac:dyDescent="0.25">
      <c r="A82" s="343" t="s">
        <v>254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6"/>
      <c r="AP82" s="106"/>
      <c r="AQ82" s="99"/>
    </row>
    <row r="83" spans="1:45" ht="12" customHeight="1" x14ac:dyDescent="0.25">
      <c r="A83" s="374" t="s">
        <v>253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3"/>
      <c r="AP83" s="103"/>
      <c r="AQ83" s="105"/>
    </row>
    <row r="84" spans="1:45" ht="12" customHeight="1" x14ac:dyDescent="0.25">
      <c r="A84" s="374" t="s">
        <v>252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3"/>
      <c r="AP84" s="103"/>
      <c r="AQ84" s="105"/>
    </row>
    <row r="85" spans="1:45" ht="12" customHeight="1" x14ac:dyDescent="0.25">
      <c r="A85" s="343" t="s">
        <v>251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6"/>
      <c r="AP85" s="106"/>
      <c r="AQ85" s="93"/>
    </row>
    <row r="86" spans="1:45" ht="27.75" customHeight="1" x14ac:dyDescent="0.25">
      <c r="A86" s="370" t="s">
        <v>250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3"/>
      <c r="AP86" s="103"/>
      <c r="AQ86" s="105"/>
    </row>
    <row r="87" spans="1:45" x14ac:dyDescent="0.25">
      <c r="A87" s="370" t="s">
        <v>249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3"/>
      <c r="AP87" s="103"/>
      <c r="AQ87" s="105"/>
    </row>
    <row r="88" spans="1:45" ht="14.25" customHeight="1" x14ac:dyDescent="0.25">
      <c r="A88" s="386" t="s">
        <v>248</v>
      </c>
      <c r="B88" s="387"/>
      <c r="C88" s="387"/>
      <c r="D88" s="38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9"/>
      <c r="AL88" s="390"/>
      <c r="AM88" s="391"/>
      <c r="AN88" s="392"/>
      <c r="AO88" s="103"/>
      <c r="AP88" s="103"/>
      <c r="AQ88" s="105"/>
    </row>
    <row r="89" spans="1:45" x14ac:dyDescent="0.25">
      <c r="A89" s="386" t="s">
        <v>247</v>
      </c>
      <c r="B89" s="387"/>
      <c r="C89" s="387"/>
      <c r="D89" s="38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9"/>
      <c r="AL89" s="390"/>
      <c r="AM89" s="391"/>
      <c r="AN89" s="392"/>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2"/>
      <c r="AL90" s="383"/>
      <c r="AM90" s="384"/>
      <c r="AN90" s="38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3" sqref="J53"/>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2023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94"/>
      <c r="C9" s="294"/>
      <c r="D9" s="294"/>
      <c r="E9" s="294"/>
      <c r="F9" s="294"/>
      <c r="G9" s="294"/>
      <c r="H9" s="294"/>
      <c r="I9" s="294"/>
      <c r="J9" s="294"/>
      <c r="K9" s="294"/>
      <c r="L9" s="29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M_TP1900.VL.0031</v>
      </c>
      <c r="B12" s="281"/>
      <c r="C12" s="281"/>
      <c r="D12" s="281"/>
      <c r="E12" s="281"/>
      <c r="F12" s="281"/>
      <c r="G12" s="281"/>
      <c r="H12" s="281"/>
      <c r="I12" s="281"/>
      <c r="J12" s="281"/>
      <c r="K12" s="281"/>
      <c r="L12" s="281"/>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63.75" customHeight="1" x14ac:dyDescent="0.25">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4"/>
      <c r="C15" s="294"/>
      <c r="D15" s="294"/>
      <c r="E15" s="294"/>
      <c r="F15" s="294"/>
      <c r="G15" s="294"/>
      <c r="H15" s="294"/>
      <c r="I15" s="294"/>
      <c r="J15" s="294"/>
      <c r="K15" s="294"/>
      <c r="L15" s="294"/>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393" t="s">
        <v>436</v>
      </c>
      <c r="B19" s="393"/>
      <c r="C19" s="393"/>
      <c r="D19" s="393"/>
      <c r="E19" s="393"/>
      <c r="F19" s="393"/>
      <c r="G19" s="393"/>
      <c r="H19" s="393"/>
      <c r="I19" s="393"/>
      <c r="J19" s="393"/>
      <c r="K19" s="393"/>
      <c r="L19" s="393"/>
    </row>
    <row r="20" spans="1:12" x14ac:dyDescent="0.25">
      <c r="A20" s="62"/>
      <c r="B20" s="62"/>
      <c r="C20" s="180"/>
      <c r="D20" s="180"/>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3"/>
      <c r="F22" s="154"/>
      <c r="G22" s="402" t="s">
        <v>2</v>
      </c>
      <c r="H22" s="403"/>
      <c r="I22" s="395"/>
      <c r="J22" s="398"/>
      <c r="K22" s="394"/>
      <c r="L22" s="396"/>
    </row>
    <row r="23" spans="1:12" ht="47.25" x14ac:dyDescent="0.25">
      <c r="A23" s="394"/>
      <c r="B23" s="394"/>
      <c r="C23" s="181" t="s">
        <v>207</v>
      </c>
      <c r="D23" s="181" t="s">
        <v>206</v>
      </c>
      <c r="E23" s="76" t="s">
        <v>207</v>
      </c>
      <c r="F23" s="76" t="s">
        <v>206</v>
      </c>
      <c r="G23" s="76" t="s">
        <v>207</v>
      </c>
      <c r="H23" s="76" t="s">
        <v>206</v>
      </c>
      <c r="I23" s="395"/>
      <c r="J23" s="399"/>
      <c r="K23" s="394"/>
      <c r="L23" s="396"/>
    </row>
    <row r="24" spans="1:12" x14ac:dyDescent="0.25">
      <c r="A24" s="225">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11">
        <v>44652</v>
      </c>
      <c r="D31" s="211">
        <v>44742</v>
      </c>
      <c r="E31" s="178" t="s">
        <v>475</v>
      </c>
      <c r="F31" s="178" t="s">
        <v>476</v>
      </c>
      <c r="G31" s="211">
        <v>44652</v>
      </c>
      <c r="H31" s="211">
        <v>44742</v>
      </c>
      <c r="I31" s="250">
        <v>1</v>
      </c>
      <c r="J31" s="250">
        <v>1</v>
      </c>
      <c r="K31" s="67"/>
      <c r="L31" s="67"/>
    </row>
    <row r="32" spans="1:12" s="63" customFormat="1" ht="31.5" x14ac:dyDescent="0.25">
      <c r="A32" s="70" t="s">
        <v>198</v>
      </c>
      <c r="B32" s="69" t="s">
        <v>386</v>
      </c>
      <c r="C32" s="211">
        <v>44742</v>
      </c>
      <c r="D32" s="211">
        <v>44772</v>
      </c>
      <c r="E32" s="68" t="s">
        <v>482</v>
      </c>
      <c r="F32" s="178" t="s">
        <v>478</v>
      </c>
      <c r="G32" s="211">
        <v>44742</v>
      </c>
      <c r="H32" s="211">
        <v>44772</v>
      </c>
      <c r="I32" s="250">
        <v>1</v>
      </c>
      <c r="J32" s="250">
        <v>1</v>
      </c>
      <c r="K32" s="67"/>
      <c r="L32" s="67"/>
    </row>
    <row r="33" spans="1:12" s="63" customFormat="1" ht="37.5" customHeight="1" x14ac:dyDescent="0.25">
      <c r="A33" s="70" t="s">
        <v>397</v>
      </c>
      <c r="B33" s="69" t="s">
        <v>315</v>
      </c>
      <c r="C33" s="68" t="s">
        <v>468</v>
      </c>
      <c r="D33" s="211"/>
      <c r="E33" s="178" t="s">
        <v>477</v>
      </c>
      <c r="F33" s="178" t="s">
        <v>478</v>
      </c>
      <c r="G33" s="68" t="s">
        <v>468</v>
      </c>
      <c r="H33" s="211"/>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11">
        <v>44772</v>
      </c>
      <c r="D35" s="211">
        <v>44783</v>
      </c>
      <c r="E35" s="178" t="s">
        <v>479</v>
      </c>
      <c r="F35" s="178" t="s">
        <v>480</v>
      </c>
      <c r="G35" s="211">
        <v>44772</v>
      </c>
      <c r="H35" s="211">
        <v>44783</v>
      </c>
      <c r="I35" s="250">
        <v>1</v>
      </c>
      <c r="J35" s="250">
        <v>1</v>
      </c>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11">
        <v>44772</v>
      </c>
      <c r="D37" s="211">
        <v>44783</v>
      </c>
      <c r="E37" s="178" t="s">
        <v>477</v>
      </c>
      <c r="F37" s="178" t="s">
        <v>481</v>
      </c>
      <c r="G37" s="211">
        <v>44772</v>
      </c>
      <c r="H37" s="211">
        <v>44783</v>
      </c>
      <c r="I37" s="250">
        <v>1</v>
      </c>
      <c r="J37" s="250">
        <v>1</v>
      </c>
      <c r="K37" s="67"/>
      <c r="L37" s="67"/>
    </row>
    <row r="38" spans="1:12" x14ac:dyDescent="0.25">
      <c r="A38" s="70" t="s">
        <v>543</v>
      </c>
      <c r="B38" s="71" t="s">
        <v>196</v>
      </c>
      <c r="C38" s="68"/>
      <c r="D38" s="67"/>
      <c r="E38" s="68"/>
      <c r="F38" s="67"/>
      <c r="G38" s="68"/>
      <c r="H38" s="67"/>
      <c r="I38" s="67"/>
      <c r="J38" s="67"/>
      <c r="K38" s="67"/>
      <c r="L38" s="67"/>
    </row>
    <row r="39" spans="1:12" ht="63" customHeight="1" x14ac:dyDescent="0.25">
      <c r="A39" s="70">
        <v>2</v>
      </c>
      <c r="B39" s="69" t="s">
        <v>387</v>
      </c>
      <c r="C39" s="211">
        <v>44783</v>
      </c>
      <c r="D39" s="211">
        <v>44844</v>
      </c>
      <c r="E39" s="178" t="s">
        <v>489</v>
      </c>
      <c r="F39" s="178" t="s">
        <v>490</v>
      </c>
      <c r="G39" s="211">
        <v>44783</v>
      </c>
      <c r="H39" s="211">
        <v>44844</v>
      </c>
      <c r="I39" s="250">
        <v>1</v>
      </c>
      <c r="J39" s="250">
        <v>1</v>
      </c>
      <c r="K39" s="67"/>
      <c r="L39" s="67"/>
    </row>
    <row r="40" spans="1:12" ht="33.75" customHeight="1" x14ac:dyDescent="0.25">
      <c r="A40" s="70" t="s">
        <v>195</v>
      </c>
      <c r="B40" s="69" t="s">
        <v>389</v>
      </c>
      <c r="C40" s="68" t="s">
        <v>468</v>
      </c>
      <c r="D40" s="211"/>
      <c r="E40" s="178" t="s">
        <v>490</v>
      </c>
      <c r="F40" s="178" t="s">
        <v>485</v>
      </c>
      <c r="G40" s="68" t="s">
        <v>468</v>
      </c>
      <c r="H40" s="211"/>
      <c r="I40" s="210"/>
      <c r="J40" s="210"/>
      <c r="K40" s="67"/>
      <c r="L40" s="67"/>
    </row>
    <row r="41" spans="1:12" ht="63" customHeight="1" x14ac:dyDescent="0.25">
      <c r="A41" s="70" t="s">
        <v>194</v>
      </c>
      <c r="B41" s="71" t="s">
        <v>466</v>
      </c>
      <c r="C41" s="68"/>
      <c r="D41" s="67"/>
      <c r="E41" s="68"/>
      <c r="F41" s="67"/>
      <c r="G41" s="68"/>
      <c r="H41" s="67"/>
      <c r="I41" s="210"/>
      <c r="J41" s="210"/>
      <c r="K41" s="67"/>
      <c r="L41" s="67"/>
    </row>
    <row r="42" spans="1:12" ht="58.5" customHeight="1" x14ac:dyDescent="0.25">
      <c r="A42" s="70">
        <v>3</v>
      </c>
      <c r="B42" s="69" t="s">
        <v>388</v>
      </c>
      <c r="C42" s="211">
        <v>44844</v>
      </c>
      <c r="D42" s="211">
        <v>44873</v>
      </c>
      <c r="E42" s="178" t="s">
        <v>490</v>
      </c>
      <c r="F42" s="178" t="s">
        <v>483</v>
      </c>
      <c r="G42" s="211">
        <v>44844</v>
      </c>
      <c r="H42" s="211">
        <v>44873</v>
      </c>
      <c r="I42" s="250">
        <v>1</v>
      </c>
      <c r="J42" s="250">
        <v>1</v>
      </c>
      <c r="K42" s="67"/>
      <c r="L42" s="67"/>
    </row>
    <row r="43" spans="1:12" ht="34.5" customHeight="1" x14ac:dyDescent="0.25">
      <c r="A43" s="70" t="s">
        <v>193</v>
      </c>
      <c r="B43" s="69" t="s">
        <v>191</v>
      </c>
      <c r="C43" s="68" t="s">
        <v>468</v>
      </c>
      <c r="D43" s="211"/>
      <c r="E43" s="178" t="s">
        <v>491</v>
      </c>
      <c r="F43" s="178" t="s">
        <v>484</v>
      </c>
      <c r="G43" s="68" t="s">
        <v>468</v>
      </c>
      <c r="H43" s="211"/>
      <c r="I43" s="210"/>
      <c r="J43" s="210"/>
      <c r="K43" s="67"/>
      <c r="L43" s="67"/>
    </row>
    <row r="44" spans="1:12" ht="24.75" customHeight="1" x14ac:dyDescent="0.25">
      <c r="A44" s="70" t="s">
        <v>192</v>
      </c>
      <c r="B44" s="69" t="s">
        <v>189</v>
      </c>
      <c r="C44" s="68" t="s">
        <v>468</v>
      </c>
      <c r="D44" s="211"/>
      <c r="E44" s="178" t="s">
        <v>491</v>
      </c>
      <c r="F44" s="178" t="s">
        <v>540</v>
      </c>
      <c r="G44" s="68" t="s">
        <v>468</v>
      </c>
      <c r="H44" s="211"/>
      <c r="I44" s="210"/>
      <c r="J44" s="210"/>
      <c r="K44" s="67"/>
      <c r="L44" s="67"/>
    </row>
    <row r="45" spans="1:12" ht="90.75" customHeight="1" x14ac:dyDescent="0.25">
      <c r="A45" s="70" t="s">
        <v>190</v>
      </c>
      <c r="B45" s="69" t="s">
        <v>393</v>
      </c>
      <c r="C45" s="68" t="s">
        <v>468</v>
      </c>
      <c r="D45" s="67"/>
      <c r="E45" s="68" t="s">
        <v>468</v>
      </c>
      <c r="F45" s="67"/>
      <c r="G45" s="68" t="s">
        <v>468</v>
      </c>
      <c r="H45" s="67"/>
      <c r="I45" s="210"/>
      <c r="J45" s="210"/>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11">
        <v>44873</v>
      </c>
      <c r="D47" s="211">
        <v>44903</v>
      </c>
      <c r="E47" s="178" t="s">
        <v>537</v>
      </c>
      <c r="F47" s="178" t="s">
        <v>539</v>
      </c>
      <c r="G47" s="211">
        <v>44873</v>
      </c>
      <c r="H47" s="211">
        <v>44903</v>
      </c>
      <c r="I47" s="250">
        <v>1</v>
      </c>
      <c r="J47" s="250">
        <v>1</v>
      </c>
      <c r="K47" s="67"/>
      <c r="L47" s="67"/>
    </row>
    <row r="48" spans="1:12" ht="37.5" customHeight="1" x14ac:dyDescent="0.25">
      <c r="A48" s="70" t="s">
        <v>544</v>
      </c>
      <c r="B48" s="71" t="s">
        <v>185</v>
      </c>
      <c r="C48" s="64"/>
      <c r="D48" s="67"/>
      <c r="E48" s="64"/>
      <c r="F48" s="67"/>
      <c r="G48" s="64"/>
      <c r="H48" s="67"/>
      <c r="I48" s="67"/>
      <c r="J48" s="67"/>
      <c r="K48" s="67"/>
      <c r="L48" s="67"/>
    </row>
    <row r="49" spans="1:12" ht="35.25" customHeight="1" x14ac:dyDescent="0.25">
      <c r="A49" s="70">
        <v>4</v>
      </c>
      <c r="B49" s="69" t="s">
        <v>183</v>
      </c>
      <c r="C49" s="211">
        <v>44903</v>
      </c>
      <c r="D49" s="211">
        <v>44915</v>
      </c>
      <c r="E49" s="178" t="s">
        <v>537</v>
      </c>
      <c r="F49" s="178" t="s">
        <v>538</v>
      </c>
      <c r="G49" s="211">
        <v>44903</v>
      </c>
      <c r="H49" s="211">
        <v>44915</v>
      </c>
      <c r="I49" s="250">
        <v>1</v>
      </c>
      <c r="J49" s="250">
        <v>1</v>
      </c>
      <c r="K49" s="67"/>
      <c r="L49" s="67"/>
    </row>
    <row r="50" spans="1:12" ht="86.25" customHeight="1" x14ac:dyDescent="0.25">
      <c r="A50" s="70" t="s">
        <v>184</v>
      </c>
      <c r="B50" s="69" t="s">
        <v>392</v>
      </c>
      <c r="C50" s="211">
        <v>44915</v>
      </c>
      <c r="D50" s="211">
        <v>44925</v>
      </c>
      <c r="E50" s="178" t="s">
        <v>536</v>
      </c>
      <c r="F50" s="178" t="s">
        <v>542</v>
      </c>
      <c r="G50" s="211">
        <v>44915</v>
      </c>
      <c r="H50" s="211">
        <v>44925</v>
      </c>
      <c r="I50" s="250">
        <v>1</v>
      </c>
      <c r="J50" s="250">
        <v>1</v>
      </c>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11">
        <v>44915</v>
      </c>
      <c r="D53" s="211">
        <v>44925</v>
      </c>
      <c r="E53" s="178" t="s">
        <v>536</v>
      </c>
      <c r="F53" s="178" t="s">
        <v>535</v>
      </c>
      <c r="G53" s="211">
        <v>44915</v>
      </c>
      <c r="H53" s="211">
        <v>44925</v>
      </c>
      <c r="I53" s="250">
        <v>1</v>
      </c>
      <c r="J53" s="250">
        <v>1</v>
      </c>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8" zoomScale="60" zoomScaleNormal="70" workbookViewId="0">
      <selection activeCell="A15" sqref="A15:AC15"/>
    </sheetView>
  </sheetViews>
  <sheetFormatPr defaultColWidth="9.140625"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2" customWidth="1"/>
    <col min="13" max="13" width="5.28515625" style="252" customWidth="1"/>
    <col min="14" max="14" width="8.5703125" style="252" customWidth="1"/>
    <col min="15" max="17" width="6.140625" style="252" customWidth="1"/>
    <col min="18" max="18" width="7.42578125" style="252" customWidth="1"/>
    <col min="19" max="19" width="7.5703125" style="252" customWidth="1"/>
    <col min="20" max="20" width="6.140625" style="252" customWidth="1"/>
    <col min="21" max="21" width="7.5703125" style="252" customWidth="1"/>
    <col min="22" max="22" width="8.7109375" style="252" customWidth="1"/>
    <col min="23" max="25" width="6.140625" style="252" customWidth="1"/>
    <col min="26" max="26" width="8.7109375" style="252" customWidth="1"/>
    <col min="27" max="27" width="6.140625" style="252" customWidth="1"/>
    <col min="28" max="28" width="13.140625" style="252" customWidth="1"/>
    <col min="29" max="29" width="18.140625" style="252" customWidth="1"/>
    <col min="30" max="16384" width="9.140625" style="252"/>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6" t="s">
        <v>604</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1"/>
      <c r="B5" s="61"/>
      <c r="C5" s="61"/>
      <c r="D5" s="61"/>
      <c r="E5" s="61"/>
      <c r="F5" s="61"/>
      <c r="L5" s="61"/>
      <c r="M5" s="61"/>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63"/>
      <c r="B7" s="163"/>
      <c r="C7" s="163"/>
      <c r="D7" s="163"/>
      <c r="E7" s="163"/>
      <c r="F7" s="163"/>
      <c r="G7" s="163"/>
      <c r="H7" s="163"/>
      <c r="I7" s="163"/>
      <c r="J7" s="253"/>
      <c r="K7" s="253"/>
      <c r="L7" s="253"/>
      <c r="M7" s="253"/>
      <c r="N7" s="253"/>
      <c r="O7" s="253"/>
      <c r="P7" s="253"/>
      <c r="Q7" s="253"/>
      <c r="R7" s="253"/>
      <c r="S7" s="253"/>
      <c r="T7" s="253"/>
      <c r="U7" s="253"/>
      <c r="V7" s="253"/>
      <c r="W7" s="253"/>
      <c r="X7" s="253"/>
      <c r="Y7" s="253"/>
      <c r="Z7" s="253"/>
      <c r="AA7" s="253"/>
      <c r="AB7" s="253"/>
      <c r="AC7" s="253"/>
    </row>
    <row r="8" spans="1:29" x14ac:dyDescent="0.25">
      <c r="A8" s="281" t="s">
        <v>494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63"/>
      <c r="B10" s="163"/>
      <c r="C10" s="163"/>
      <c r="D10" s="163"/>
      <c r="E10" s="163"/>
      <c r="F10" s="163"/>
      <c r="G10" s="163"/>
      <c r="H10" s="163"/>
      <c r="I10" s="163"/>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294" t="str">
        <f>+'6.1. Паспорт сетевой график'!A12:L12</f>
        <v>M_TP1900.VL.0031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54"/>
      <c r="K13" s="254"/>
      <c r="L13" s="254"/>
      <c r="M13" s="254"/>
      <c r="N13" s="254"/>
      <c r="O13" s="254"/>
      <c r="P13" s="254"/>
      <c r="Q13" s="254"/>
      <c r="R13" s="254"/>
      <c r="S13" s="254"/>
      <c r="T13" s="254"/>
      <c r="U13" s="254"/>
      <c r="V13" s="254"/>
      <c r="W13" s="254"/>
      <c r="X13" s="254"/>
      <c r="Y13" s="254"/>
      <c r="Z13" s="254"/>
      <c r="AA13" s="254"/>
      <c r="AB13" s="254"/>
      <c r="AC13" s="254"/>
    </row>
    <row r="14" spans="1:29" x14ac:dyDescent="0.25">
      <c r="A14" s="294" t="str">
        <f>+'6.1. Паспорт сетевой график'!A15:L15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1" t="s">
        <v>437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1"/>
      <c r="B19" s="61"/>
      <c r="C19" s="61"/>
      <c r="D19" s="61"/>
      <c r="E19" s="255"/>
      <c r="F19" s="255"/>
      <c r="G19" s="255"/>
      <c r="L19" s="61"/>
      <c r="M19" s="61"/>
      <c r="N19" s="61"/>
      <c r="O19" s="61"/>
      <c r="P19" s="61"/>
      <c r="Q19" s="61"/>
      <c r="R19" s="61"/>
      <c r="S19" s="61"/>
      <c r="T19" s="61"/>
      <c r="U19" s="61"/>
      <c r="V19" s="61"/>
      <c r="W19" s="61"/>
      <c r="X19" s="61"/>
      <c r="Y19" s="61"/>
      <c r="Z19" s="61"/>
      <c r="AA19" s="61"/>
      <c r="AB19" s="61"/>
    </row>
    <row r="20" spans="1:32" ht="33" customHeight="1" x14ac:dyDescent="0.25">
      <c r="A20" s="412" t="s">
        <v>177</v>
      </c>
      <c r="B20" s="412" t="s">
        <v>176</v>
      </c>
      <c r="C20" s="394" t="s">
        <v>175</v>
      </c>
      <c r="D20" s="394"/>
      <c r="E20" s="415" t="s">
        <v>174</v>
      </c>
      <c r="F20" s="415"/>
      <c r="G20" s="412" t="s">
        <v>606</v>
      </c>
      <c r="H20" s="404" t="s">
        <v>554</v>
      </c>
      <c r="I20" s="405"/>
      <c r="J20" s="405"/>
      <c r="K20" s="405"/>
      <c r="L20" s="404" t="s">
        <v>555</v>
      </c>
      <c r="M20" s="405"/>
      <c r="N20" s="405"/>
      <c r="O20" s="405"/>
      <c r="P20" s="404" t="s">
        <v>556</v>
      </c>
      <c r="Q20" s="405"/>
      <c r="R20" s="405"/>
      <c r="S20" s="405"/>
      <c r="T20" s="404" t="s">
        <v>557</v>
      </c>
      <c r="U20" s="405"/>
      <c r="V20" s="405"/>
      <c r="W20" s="405"/>
      <c r="X20" s="404" t="s">
        <v>558</v>
      </c>
      <c r="Y20" s="405"/>
      <c r="Z20" s="405"/>
      <c r="AA20" s="405"/>
      <c r="AB20" s="406" t="s">
        <v>173</v>
      </c>
      <c r="AC20" s="407"/>
      <c r="AD20" s="256"/>
      <c r="AE20" s="256"/>
      <c r="AF20" s="256"/>
    </row>
    <row r="21" spans="1:32" ht="99.75" customHeight="1" x14ac:dyDescent="0.25">
      <c r="A21" s="413"/>
      <c r="B21" s="413"/>
      <c r="C21" s="394"/>
      <c r="D21" s="394"/>
      <c r="E21" s="415"/>
      <c r="F21" s="415"/>
      <c r="G21" s="413"/>
      <c r="H21" s="394" t="s">
        <v>3</v>
      </c>
      <c r="I21" s="394"/>
      <c r="J21" s="394" t="s">
        <v>171</v>
      </c>
      <c r="K21" s="394"/>
      <c r="L21" s="394" t="s">
        <v>3</v>
      </c>
      <c r="M21" s="394"/>
      <c r="N21" s="394" t="s">
        <v>171</v>
      </c>
      <c r="O21" s="394"/>
      <c r="P21" s="394" t="s">
        <v>3</v>
      </c>
      <c r="Q21" s="394"/>
      <c r="R21" s="394" t="s">
        <v>171</v>
      </c>
      <c r="S21" s="394"/>
      <c r="T21" s="394" t="s">
        <v>3</v>
      </c>
      <c r="U21" s="394"/>
      <c r="V21" s="394" t="s">
        <v>171</v>
      </c>
      <c r="W21" s="394"/>
      <c r="X21" s="394" t="s">
        <v>3</v>
      </c>
      <c r="Y21" s="394"/>
      <c r="Z21" s="394" t="s">
        <v>171</v>
      </c>
      <c r="AA21" s="394"/>
      <c r="AB21" s="408"/>
      <c r="AC21" s="409"/>
    </row>
    <row r="22" spans="1:32" ht="89.25" customHeight="1" x14ac:dyDescent="0.25">
      <c r="A22" s="414"/>
      <c r="B22" s="414"/>
      <c r="C22" s="257" t="s">
        <v>3</v>
      </c>
      <c r="D22" s="257" t="s">
        <v>171</v>
      </c>
      <c r="E22" s="258" t="s">
        <v>559</v>
      </c>
      <c r="F22" s="258" t="s">
        <v>607</v>
      </c>
      <c r="G22" s="414"/>
      <c r="H22" s="259" t="s">
        <v>419</v>
      </c>
      <c r="I22" s="259" t="s">
        <v>420</v>
      </c>
      <c r="J22" s="259" t="s">
        <v>419</v>
      </c>
      <c r="K22" s="259" t="s">
        <v>420</v>
      </c>
      <c r="L22" s="259" t="s">
        <v>419</v>
      </c>
      <c r="M22" s="259" t="s">
        <v>420</v>
      </c>
      <c r="N22" s="259" t="s">
        <v>419</v>
      </c>
      <c r="O22" s="259" t="s">
        <v>420</v>
      </c>
      <c r="P22" s="259" t="s">
        <v>419</v>
      </c>
      <c r="Q22" s="259" t="s">
        <v>420</v>
      </c>
      <c r="R22" s="259" t="s">
        <v>419</v>
      </c>
      <c r="S22" s="259" t="s">
        <v>420</v>
      </c>
      <c r="T22" s="259" t="s">
        <v>419</v>
      </c>
      <c r="U22" s="259" t="s">
        <v>420</v>
      </c>
      <c r="V22" s="259" t="s">
        <v>419</v>
      </c>
      <c r="W22" s="259" t="s">
        <v>420</v>
      </c>
      <c r="X22" s="259" t="s">
        <v>419</v>
      </c>
      <c r="Y22" s="259" t="s">
        <v>420</v>
      </c>
      <c r="Z22" s="259" t="s">
        <v>419</v>
      </c>
      <c r="AA22" s="259" t="s">
        <v>420</v>
      </c>
      <c r="AB22" s="257" t="s">
        <v>172</v>
      </c>
      <c r="AC22" s="257" t="s">
        <v>171</v>
      </c>
    </row>
    <row r="23" spans="1:32" ht="19.5" customHeight="1" x14ac:dyDescent="0.25">
      <c r="A23" s="251">
        <v>1</v>
      </c>
      <c r="B23" s="251">
        <v>2</v>
      </c>
      <c r="C23" s="251">
        <v>3</v>
      </c>
      <c r="D23" s="251">
        <v>4</v>
      </c>
      <c r="E23" s="251">
        <v>5</v>
      </c>
      <c r="F23" s="251">
        <v>6</v>
      </c>
      <c r="G23" s="251">
        <v>7</v>
      </c>
      <c r="H23" s="251">
        <v>12</v>
      </c>
      <c r="I23" s="251">
        <v>13</v>
      </c>
      <c r="J23" s="251">
        <v>14</v>
      </c>
      <c r="K23" s="251">
        <v>15</v>
      </c>
      <c r="L23" s="251">
        <v>16</v>
      </c>
      <c r="M23" s="251">
        <v>17</v>
      </c>
      <c r="N23" s="251">
        <v>18</v>
      </c>
      <c r="O23" s="251">
        <v>19</v>
      </c>
      <c r="P23" s="251">
        <v>20</v>
      </c>
      <c r="Q23" s="251">
        <v>21</v>
      </c>
      <c r="R23" s="251">
        <v>22</v>
      </c>
      <c r="S23" s="251">
        <v>23</v>
      </c>
      <c r="T23" s="251">
        <v>24</v>
      </c>
      <c r="U23" s="251">
        <v>25</v>
      </c>
      <c r="V23" s="251">
        <v>26</v>
      </c>
      <c r="W23" s="251">
        <v>27</v>
      </c>
      <c r="X23" s="251">
        <v>28</v>
      </c>
      <c r="Y23" s="251">
        <v>29</v>
      </c>
      <c r="Z23" s="251">
        <v>30</v>
      </c>
      <c r="AA23" s="251">
        <v>31</v>
      </c>
      <c r="AB23" s="251">
        <v>32</v>
      </c>
      <c r="AC23" s="251">
        <v>33</v>
      </c>
    </row>
    <row r="24" spans="1:32" s="263" customFormat="1" ht="47.25" customHeight="1" x14ac:dyDescent="0.25">
      <c r="A24" s="260">
        <v>1</v>
      </c>
      <c r="B24" s="261" t="s">
        <v>170</v>
      </c>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row>
    <row r="25" spans="1:32" s="263" customFormat="1" ht="24" customHeight="1" x14ac:dyDescent="0.25">
      <c r="A25" s="264" t="s">
        <v>169</v>
      </c>
      <c r="B25" s="265" t="s">
        <v>168</v>
      </c>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row>
    <row r="26" spans="1:32" s="263" customFormat="1" x14ac:dyDescent="0.25">
      <c r="A26" s="264" t="s">
        <v>167</v>
      </c>
      <c r="B26" s="265" t="s">
        <v>166</v>
      </c>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row>
    <row r="27" spans="1:32" s="263" customFormat="1" ht="31.5" x14ac:dyDescent="0.25">
      <c r="A27" s="264" t="s">
        <v>165</v>
      </c>
      <c r="B27" s="265" t="s">
        <v>377</v>
      </c>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row>
    <row r="28" spans="1:32" s="263" customFormat="1" x14ac:dyDescent="0.25">
      <c r="A28" s="264" t="s">
        <v>164</v>
      </c>
      <c r="B28" s="265" t="s">
        <v>163</v>
      </c>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row>
    <row r="29" spans="1:32" s="263" customFormat="1" x14ac:dyDescent="0.25">
      <c r="A29" s="264" t="s">
        <v>162</v>
      </c>
      <c r="B29" s="266" t="s">
        <v>161</v>
      </c>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row>
    <row r="30" spans="1:32" s="263" customFormat="1" ht="47.25" x14ac:dyDescent="0.25">
      <c r="A30" s="260" t="s">
        <v>64</v>
      </c>
      <c r="B30" s="261" t="s">
        <v>160</v>
      </c>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row>
    <row r="31" spans="1:32" s="263" customFormat="1" x14ac:dyDescent="0.25">
      <c r="A31" s="260" t="s">
        <v>159</v>
      </c>
      <c r="B31" s="265" t="s">
        <v>158</v>
      </c>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row>
    <row r="32" spans="1:32" s="263" customFormat="1" ht="31.5" x14ac:dyDescent="0.25">
      <c r="A32" s="260" t="s">
        <v>157</v>
      </c>
      <c r="B32" s="265" t="s">
        <v>156</v>
      </c>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row>
    <row r="33" spans="1:29" s="263" customFormat="1" x14ac:dyDescent="0.25">
      <c r="A33" s="260" t="s">
        <v>155</v>
      </c>
      <c r="B33" s="265" t="s">
        <v>154</v>
      </c>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row>
    <row r="34" spans="1:29" s="263" customFormat="1" x14ac:dyDescent="0.25">
      <c r="A34" s="260" t="s">
        <v>153</v>
      </c>
      <c r="B34" s="265" t="s">
        <v>152</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s="263"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ht="31.5" x14ac:dyDescent="0.25">
      <c r="A36" s="264" t="s">
        <v>150</v>
      </c>
      <c r="B36" s="267" t="s">
        <v>495</v>
      </c>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row>
    <row r="37" spans="1:29" s="263" customFormat="1" x14ac:dyDescent="0.25">
      <c r="A37" s="264" t="s">
        <v>149</v>
      </c>
      <c r="B37" s="267" t="s">
        <v>139</v>
      </c>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row>
    <row r="38" spans="1:29" s="263" customFormat="1" x14ac:dyDescent="0.25">
      <c r="A38" s="264" t="s">
        <v>148</v>
      </c>
      <c r="B38" s="265" t="s">
        <v>541</v>
      </c>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row>
    <row r="39" spans="1:29" s="263" customFormat="1" x14ac:dyDescent="0.25">
      <c r="A39" s="264" t="s">
        <v>147</v>
      </c>
      <c r="B39" s="265" t="s">
        <v>497</v>
      </c>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row>
    <row r="40" spans="1:29" s="263" customFormat="1" x14ac:dyDescent="0.25">
      <c r="A40" s="264" t="s">
        <v>146</v>
      </c>
      <c r="B40" s="265" t="s">
        <v>498</v>
      </c>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row>
    <row r="41" spans="1:29" s="263" customFormat="1" x14ac:dyDescent="0.25">
      <c r="A41" s="264" t="s">
        <v>145</v>
      </c>
      <c r="B41" s="265" t="s">
        <v>499</v>
      </c>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row>
    <row r="42" spans="1:29" s="263" customFormat="1" x14ac:dyDescent="0.25">
      <c r="A42" s="264" t="s">
        <v>144</v>
      </c>
      <c r="B42" s="265" t="s">
        <v>500</v>
      </c>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row>
    <row r="43" spans="1:29" s="263" customFormat="1" x14ac:dyDescent="0.25">
      <c r="A43" s="264" t="s">
        <v>501</v>
      </c>
      <c r="B43" s="265" t="s">
        <v>502</v>
      </c>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row>
    <row r="44" spans="1:29" s="263" customFormat="1" x14ac:dyDescent="0.25">
      <c r="A44" s="264" t="s">
        <v>503</v>
      </c>
      <c r="B44" s="265" t="s">
        <v>504</v>
      </c>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row>
    <row r="45" spans="1:29" s="263" customFormat="1" x14ac:dyDescent="0.25">
      <c r="A45" s="264" t="s">
        <v>505</v>
      </c>
      <c r="B45" s="265" t="s">
        <v>506</v>
      </c>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row>
    <row r="46" spans="1:29" s="263" customFormat="1" x14ac:dyDescent="0.25">
      <c r="A46" s="264" t="s">
        <v>507</v>
      </c>
      <c r="B46" s="265" t="s">
        <v>508</v>
      </c>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row>
    <row r="47" spans="1:29" s="263"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s="263" customFormat="1" ht="31.5" x14ac:dyDescent="0.25">
      <c r="A48" s="264" t="s">
        <v>142</v>
      </c>
      <c r="B48" s="267" t="s">
        <v>495</v>
      </c>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row>
    <row r="49" spans="1:29" s="263" customFormat="1" x14ac:dyDescent="0.25">
      <c r="A49" s="264" t="s">
        <v>141</v>
      </c>
      <c r="B49" s="267" t="s">
        <v>139</v>
      </c>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row>
    <row r="50" spans="1:29" s="263" customFormat="1" ht="31.5" x14ac:dyDescent="0.25">
      <c r="A50" s="264" t="s">
        <v>140</v>
      </c>
      <c r="B50" s="265" t="s">
        <v>137</v>
      </c>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row>
    <row r="51" spans="1:29" s="263" customFormat="1" ht="31.5" x14ac:dyDescent="0.25">
      <c r="A51" s="264" t="s">
        <v>138</v>
      </c>
      <c r="B51" s="265" t="s">
        <v>135</v>
      </c>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row>
    <row r="52" spans="1:29" s="263" customFormat="1" x14ac:dyDescent="0.25">
      <c r="A52" s="264" t="s">
        <v>136</v>
      </c>
      <c r="B52" s="265" t="s">
        <v>133</v>
      </c>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row>
    <row r="53" spans="1:29" s="263" customFormat="1" x14ac:dyDescent="0.25">
      <c r="A53" s="264" t="s">
        <v>134</v>
      </c>
      <c r="B53" s="265" t="s">
        <v>497</v>
      </c>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row>
    <row r="54" spans="1:29" s="263" customFormat="1" x14ac:dyDescent="0.25">
      <c r="A54" s="264" t="s">
        <v>132</v>
      </c>
      <c r="B54" s="265" t="s">
        <v>498</v>
      </c>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row>
    <row r="55" spans="1:29" s="263" customFormat="1" x14ac:dyDescent="0.25">
      <c r="A55" s="264" t="s">
        <v>509</v>
      </c>
      <c r="B55" s="265" t="s">
        <v>499</v>
      </c>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row>
    <row r="56" spans="1:29" s="263" customFormat="1" x14ac:dyDescent="0.25">
      <c r="A56" s="264" t="s">
        <v>510</v>
      </c>
      <c r="B56" s="265" t="s">
        <v>500</v>
      </c>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row>
    <row r="57" spans="1:29" s="263" customFormat="1" x14ac:dyDescent="0.25">
      <c r="A57" s="264" t="s">
        <v>511</v>
      </c>
      <c r="B57" s="265" t="s">
        <v>502</v>
      </c>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row>
    <row r="58" spans="1:29" s="263" customFormat="1" x14ac:dyDescent="0.25">
      <c r="A58" s="264" t="s">
        <v>512</v>
      </c>
      <c r="B58" s="265" t="s">
        <v>504</v>
      </c>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row>
    <row r="59" spans="1:29" s="263" customFormat="1" x14ac:dyDescent="0.25">
      <c r="A59" s="264" t="s">
        <v>513</v>
      </c>
      <c r="B59" s="265" t="s">
        <v>506</v>
      </c>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row>
    <row r="60" spans="1:29" s="263" customFormat="1" x14ac:dyDescent="0.25">
      <c r="A60" s="264" t="s">
        <v>514</v>
      </c>
      <c r="B60" s="265" t="s">
        <v>508</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s="263"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130</v>
      </c>
      <c r="B62" s="265" t="s">
        <v>129</v>
      </c>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row>
    <row r="63" spans="1:29" s="263" customFormat="1" x14ac:dyDescent="0.25">
      <c r="A63" s="264" t="s">
        <v>128</v>
      </c>
      <c r="B63" s="265" t="s">
        <v>121</v>
      </c>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row>
    <row r="64" spans="1:29" s="263" customFormat="1" x14ac:dyDescent="0.25">
      <c r="A64" s="264" t="s">
        <v>127</v>
      </c>
      <c r="B64" s="267" t="s">
        <v>120</v>
      </c>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row>
    <row r="65" spans="1:29" s="263" customFormat="1" x14ac:dyDescent="0.25">
      <c r="A65" s="264" t="s">
        <v>126</v>
      </c>
      <c r="B65" s="267" t="s">
        <v>119</v>
      </c>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row>
    <row r="66" spans="1:29" s="263" customFormat="1" x14ac:dyDescent="0.25">
      <c r="A66" s="264" t="s">
        <v>125</v>
      </c>
      <c r="B66" s="267" t="s">
        <v>122</v>
      </c>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row>
    <row r="67" spans="1:29" s="263" customFormat="1" x14ac:dyDescent="0.25">
      <c r="A67" s="264" t="s">
        <v>124</v>
      </c>
      <c r="B67" s="267" t="s">
        <v>515</v>
      </c>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row>
    <row r="68" spans="1:29" s="263" customFormat="1" x14ac:dyDescent="0.25">
      <c r="A68" s="264" t="s">
        <v>516</v>
      </c>
      <c r="B68" s="267" t="s">
        <v>517</v>
      </c>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row>
    <row r="69" spans="1:29" s="263" customFormat="1" x14ac:dyDescent="0.25">
      <c r="A69" s="264" t="s">
        <v>518</v>
      </c>
      <c r="B69" s="267" t="s">
        <v>519</v>
      </c>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row>
    <row r="70" spans="1:29" s="263" customFormat="1" x14ac:dyDescent="0.25">
      <c r="A70" s="264" t="s">
        <v>520</v>
      </c>
      <c r="B70" s="267" t="s">
        <v>521</v>
      </c>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row>
    <row r="71" spans="1:29" s="263" customFormat="1" x14ac:dyDescent="0.25">
      <c r="A71" s="264" t="s">
        <v>522</v>
      </c>
      <c r="B71" s="267" t="s">
        <v>523</v>
      </c>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row>
    <row r="72" spans="1:29" s="263" customFormat="1" x14ac:dyDescent="0.25">
      <c r="A72" s="264" t="s">
        <v>524</v>
      </c>
      <c r="B72" s="267" t="s">
        <v>525</v>
      </c>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row>
    <row r="73" spans="1:29" s="263" customFormat="1" x14ac:dyDescent="0.25">
      <c r="A73" s="264" t="s">
        <v>526</v>
      </c>
      <c r="B73" s="267" t="s">
        <v>527</v>
      </c>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row>
    <row r="74" spans="1:29" s="263" customFormat="1" ht="36.75" customHeight="1" x14ac:dyDescent="0.25">
      <c r="A74" s="260" t="s">
        <v>59</v>
      </c>
      <c r="B74" s="268" t="s">
        <v>218</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s="263"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ht="31.5" x14ac:dyDescent="0.25">
      <c r="A76" s="264" t="s">
        <v>213</v>
      </c>
      <c r="B76" s="267" t="s">
        <v>495</v>
      </c>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row>
    <row r="77" spans="1:29" s="263" customFormat="1" x14ac:dyDescent="0.25">
      <c r="A77" s="264" t="s">
        <v>214</v>
      </c>
      <c r="B77" s="267" t="s">
        <v>139</v>
      </c>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row>
    <row r="78" spans="1:29" s="263" customFormat="1" x14ac:dyDescent="0.25">
      <c r="A78" s="264" t="s">
        <v>215</v>
      </c>
      <c r="B78" s="265" t="s">
        <v>496</v>
      </c>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row>
    <row r="79" spans="1:29" s="263" customFormat="1" x14ac:dyDescent="0.25">
      <c r="A79" s="264" t="s">
        <v>216</v>
      </c>
      <c r="B79" s="265" t="s">
        <v>497</v>
      </c>
      <c r="C79" s="269"/>
      <c r="D79" s="270"/>
      <c r="E79" s="271"/>
      <c r="F79" s="271"/>
      <c r="G79" s="262"/>
      <c r="H79" s="262"/>
      <c r="I79" s="271"/>
      <c r="J79" s="262"/>
      <c r="K79" s="270"/>
      <c r="L79" s="262"/>
      <c r="M79" s="270"/>
      <c r="N79" s="262"/>
      <c r="O79" s="270"/>
      <c r="P79" s="262"/>
      <c r="Q79" s="270"/>
      <c r="R79" s="262"/>
      <c r="S79" s="270"/>
      <c r="T79" s="262"/>
      <c r="U79" s="270"/>
      <c r="V79" s="262"/>
      <c r="W79" s="270"/>
      <c r="X79" s="262"/>
      <c r="Y79" s="270"/>
      <c r="Z79" s="262"/>
      <c r="AA79" s="270"/>
      <c r="AB79" s="262"/>
      <c r="AC79" s="262"/>
    </row>
    <row r="80" spans="1:29" s="263" customFormat="1" x14ac:dyDescent="0.25">
      <c r="A80" s="264" t="s">
        <v>217</v>
      </c>
      <c r="B80" s="265" t="s">
        <v>498</v>
      </c>
      <c r="C80" s="269"/>
      <c r="D80" s="270"/>
      <c r="E80" s="271"/>
      <c r="F80" s="271"/>
      <c r="G80" s="262"/>
      <c r="H80" s="262"/>
      <c r="I80" s="271"/>
      <c r="J80" s="262"/>
      <c r="K80" s="270"/>
      <c r="L80" s="262"/>
      <c r="M80" s="270"/>
      <c r="N80" s="262"/>
      <c r="O80" s="270"/>
      <c r="P80" s="262"/>
      <c r="Q80" s="270"/>
      <c r="R80" s="262"/>
      <c r="S80" s="270"/>
      <c r="T80" s="262"/>
      <c r="U80" s="270"/>
      <c r="V80" s="262"/>
      <c r="W80" s="270"/>
      <c r="X80" s="262"/>
      <c r="Y80" s="270"/>
      <c r="Z80" s="262"/>
      <c r="AA80" s="270"/>
      <c r="AB80" s="262"/>
      <c r="AC80" s="262"/>
    </row>
    <row r="81" spans="1:29" s="263" customFormat="1" x14ac:dyDescent="0.25">
      <c r="A81" s="264" t="s">
        <v>528</v>
      </c>
      <c r="B81" s="265" t="s">
        <v>499</v>
      </c>
      <c r="C81" s="269"/>
      <c r="D81" s="270"/>
      <c r="E81" s="271"/>
      <c r="F81" s="271"/>
      <c r="G81" s="262"/>
      <c r="H81" s="262"/>
      <c r="I81" s="271"/>
      <c r="J81" s="262"/>
      <c r="K81" s="270"/>
      <c r="L81" s="262"/>
      <c r="M81" s="270"/>
      <c r="N81" s="262"/>
      <c r="O81" s="270"/>
      <c r="P81" s="262"/>
      <c r="Q81" s="270"/>
      <c r="R81" s="262"/>
      <c r="S81" s="270"/>
      <c r="T81" s="262"/>
      <c r="U81" s="270"/>
      <c r="V81" s="262"/>
      <c r="W81" s="270"/>
      <c r="X81" s="262"/>
      <c r="Y81" s="270"/>
      <c r="Z81" s="262"/>
      <c r="AA81" s="270"/>
      <c r="AB81" s="262"/>
      <c r="AC81" s="262"/>
    </row>
    <row r="82" spans="1:29" s="263" customFormat="1" x14ac:dyDescent="0.25">
      <c r="A82" s="264" t="s">
        <v>529</v>
      </c>
      <c r="B82" s="265" t="s">
        <v>500</v>
      </c>
      <c r="C82" s="269"/>
      <c r="D82" s="270"/>
      <c r="E82" s="271"/>
      <c r="F82" s="271"/>
      <c r="G82" s="262"/>
      <c r="H82" s="262"/>
      <c r="I82" s="271"/>
      <c r="J82" s="262"/>
      <c r="K82" s="270"/>
      <c r="L82" s="262"/>
      <c r="M82" s="270"/>
      <c r="N82" s="262"/>
      <c r="O82" s="270"/>
      <c r="P82" s="262"/>
      <c r="Q82" s="270"/>
      <c r="R82" s="262"/>
      <c r="S82" s="270"/>
      <c r="T82" s="262"/>
      <c r="U82" s="270"/>
      <c r="V82" s="262"/>
      <c r="W82" s="270"/>
      <c r="X82" s="262"/>
      <c r="Y82" s="270"/>
      <c r="Z82" s="262"/>
      <c r="AA82" s="270"/>
      <c r="AB82" s="262"/>
      <c r="AC82" s="262"/>
    </row>
    <row r="83" spans="1:29" s="263" customFormat="1" x14ac:dyDescent="0.25">
      <c r="A83" s="264" t="s">
        <v>530</v>
      </c>
      <c r="B83" s="265" t="s">
        <v>502</v>
      </c>
      <c r="C83" s="269"/>
      <c r="D83" s="270"/>
      <c r="E83" s="271"/>
      <c r="F83" s="271"/>
      <c r="G83" s="262"/>
      <c r="H83" s="262"/>
      <c r="I83" s="271"/>
      <c r="J83" s="262"/>
      <c r="K83" s="270"/>
      <c r="L83" s="262"/>
      <c r="M83" s="270"/>
      <c r="N83" s="262"/>
      <c r="O83" s="270"/>
      <c r="P83" s="262"/>
      <c r="Q83" s="270"/>
      <c r="R83" s="262"/>
      <c r="S83" s="270"/>
      <c r="T83" s="262"/>
      <c r="U83" s="270"/>
      <c r="V83" s="262"/>
      <c r="W83" s="270"/>
      <c r="X83" s="262"/>
      <c r="Y83" s="270"/>
      <c r="Z83" s="262"/>
      <c r="AA83" s="270"/>
      <c r="AB83" s="262"/>
      <c r="AC83" s="262"/>
    </row>
    <row r="84" spans="1:29" s="263" customFormat="1" x14ac:dyDescent="0.25">
      <c r="A84" s="264" t="s">
        <v>531</v>
      </c>
      <c r="B84" s="265" t="s">
        <v>504</v>
      </c>
      <c r="C84" s="269"/>
      <c r="D84" s="270"/>
      <c r="E84" s="271"/>
      <c r="F84" s="271"/>
      <c r="G84" s="262"/>
      <c r="H84" s="262"/>
      <c r="I84" s="271"/>
      <c r="J84" s="262"/>
      <c r="K84" s="270"/>
      <c r="L84" s="262"/>
      <c r="M84" s="270"/>
      <c r="N84" s="262"/>
      <c r="O84" s="270"/>
      <c r="P84" s="262"/>
      <c r="Q84" s="270"/>
      <c r="R84" s="262"/>
      <c r="S84" s="270"/>
      <c r="T84" s="262"/>
      <c r="U84" s="270"/>
      <c r="V84" s="262"/>
      <c r="W84" s="270"/>
      <c r="X84" s="262"/>
      <c r="Y84" s="270"/>
      <c r="Z84" s="262"/>
      <c r="AA84" s="270"/>
      <c r="AB84" s="262"/>
      <c r="AC84" s="262"/>
    </row>
    <row r="85" spans="1:29" s="263" customFormat="1" x14ac:dyDescent="0.25">
      <c r="A85" s="264" t="s">
        <v>532</v>
      </c>
      <c r="B85" s="265" t="s">
        <v>506</v>
      </c>
      <c r="C85" s="269"/>
      <c r="D85" s="270"/>
      <c r="E85" s="271"/>
      <c r="F85" s="271"/>
      <c r="G85" s="262"/>
      <c r="H85" s="262"/>
      <c r="I85" s="271"/>
      <c r="J85" s="262"/>
      <c r="K85" s="270"/>
      <c r="L85" s="262"/>
      <c r="M85" s="270"/>
      <c r="N85" s="262"/>
      <c r="O85" s="270"/>
      <c r="P85" s="262"/>
      <c r="Q85" s="270"/>
      <c r="R85" s="262"/>
      <c r="S85" s="270"/>
      <c r="T85" s="262"/>
      <c r="U85" s="270"/>
      <c r="V85" s="262"/>
      <c r="W85" s="270"/>
      <c r="X85" s="262"/>
      <c r="Y85" s="270"/>
      <c r="Z85" s="262"/>
      <c r="AA85" s="270"/>
      <c r="AB85" s="262"/>
      <c r="AC85" s="262"/>
    </row>
    <row r="86" spans="1:29" s="263" customFormat="1" ht="13.5" customHeight="1" x14ac:dyDescent="0.25">
      <c r="A86" s="264" t="s">
        <v>533</v>
      </c>
      <c r="B86" s="265" t="s">
        <v>508</v>
      </c>
      <c r="C86" s="272"/>
      <c r="D86" s="270"/>
      <c r="E86" s="271"/>
      <c r="F86" s="271"/>
      <c r="G86" s="262"/>
      <c r="H86" s="262"/>
      <c r="I86" s="271"/>
      <c r="J86" s="262"/>
      <c r="K86" s="270"/>
      <c r="L86" s="262"/>
      <c r="M86" s="270"/>
      <c r="N86" s="262"/>
      <c r="O86" s="270"/>
      <c r="P86" s="262"/>
      <c r="Q86" s="270"/>
      <c r="R86" s="262"/>
      <c r="S86" s="270"/>
      <c r="T86" s="262"/>
      <c r="U86" s="270"/>
      <c r="V86" s="262"/>
      <c r="W86" s="270"/>
      <c r="X86" s="262"/>
      <c r="Y86" s="270"/>
      <c r="Z86" s="262"/>
      <c r="AA86" s="270"/>
      <c r="AB86" s="262"/>
      <c r="AC86" s="262"/>
    </row>
    <row r="87" spans="1:29" x14ac:dyDescent="0.25">
      <c r="G87" s="252"/>
      <c r="H87" s="252"/>
      <c r="I87" s="252"/>
      <c r="J87" s="252"/>
      <c r="K87" s="252"/>
    </row>
    <row r="88" spans="1:29" x14ac:dyDescent="0.25">
      <c r="G88" s="252"/>
      <c r="H88" s="252"/>
      <c r="I88" s="252"/>
      <c r="J88" s="252"/>
      <c r="K88" s="252"/>
    </row>
    <row r="89" spans="1:29" x14ac:dyDescent="0.25">
      <c r="G89" s="252"/>
      <c r="H89" s="252"/>
      <c r="I89" s="252"/>
      <c r="J89" s="252"/>
      <c r="K89" s="252"/>
    </row>
    <row r="90" spans="1:29" x14ac:dyDescent="0.25">
      <c r="G90" s="252"/>
      <c r="H90" s="252"/>
      <c r="I90" s="252"/>
      <c r="J90" s="252"/>
      <c r="K90" s="252"/>
    </row>
    <row r="91" spans="1:29" x14ac:dyDescent="0.25">
      <c r="G91" s="252"/>
      <c r="H91" s="252"/>
      <c r="I91" s="252"/>
      <c r="J91" s="252"/>
      <c r="K91" s="252"/>
    </row>
    <row r="92" spans="1:29" x14ac:dyDescent="0.25">
      <c r="G92" s="252"/>
      <c r="H92" s="252"/>
      <c r="I92" s="252"/>
      <c r="J92" s="252"/>
      <c r="K92" s="25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60" workbookViewId="0">
      <selection activeCell="D50" sqref="D50"/>
    </sheetView>
  </sheetViews>
  <sheetFormatPr defaultColWidth="9.140625" defaultRowHeight="15" outlineLevelCol="1" x14ac:dyDescent="0.25"/>
  <cols>
    <col min="1" max="1" width="14.140625" style="19" customWidth="1"/>
    <col min="2" max="2" width="19" style="19" customWidth="1" outlineLevel="1"/>
    <col min="3" max="3" width="20.5703125" style="19" customWidth="1" outlineLevel="1"/>
    <col min="4" max="4" width="15.140625" style="19" customWidth="1" outlineLevel="1"/>
    <col min="5" max="12" width="7.7109375" style="19" customWidth="1" outlineLevel="1"/>
    <col min="13" max="13" width="10.7109375" style="19" customWidth="1" outlineLevel="1"/>
    <col min="14" max="14" width="80.7109375" style="19" customWidth="1"/>
    <col min="15" max="15" width="15.85546875" style="19" customWidth="1"/>
    <col min="16" max="16" width="13.42578125" style="19" customWidth="1"/>
    <col min="17" max="17" width="21.7109375" style="19" customWidth="1"/>
    <col min="18" max="18" width="21.5703125"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8.140625" style="19" customWidth="1"/>
    <col min="33" max="33" width="17.7109375" style="19" customWidth="1"/>
    <col min="34" max="34" width="17.140625" style="19" customWidth="1"/>
    <col min="35" max="35" width="16.5703125" style="19" customWidth="1"/>
    <col min="36" max="36" width="17.7109375" style="19" customWidth="1"/>
    <col min="37" max="37" width="16.5703125" style="19" customWidth="1"/>
    <col min="38" max="38" width="20.42578125" style="19" customWidth="1"/>
    <col min="39" max="39" width="17.5703125" style="19" customWidth="1"/>
    <col min="40" max="40" width="19.42578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6" t="str">
        <f>'6.1. Паспорт сетевой график'!A5:L5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494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M_TP1900.VL.0031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6" t="s">
        <v>450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193" customFormat="1" ht="48.75" customHeight="1" x14ac:dyDescent="0.2">
      <c r="A22" s="417" t="s">
        <v>53</v>
      </c>
      <c r="B22" s="420" t="s">
        <v>25</v>
      </c>
      <c r="C22" s="417" t="s">
        <v>52</v>
      </c>
      <c r="D22" s="417" t="s">
        <v>51</v>
      </c>
      <c r="E22" s="423" t="s">
        <v>461</v>
      </c>
      <c r="F22" s="424"/>
      <c r="G22" s="424"/>
      <c r="H22" s="424"/>
      <c r="I22" s="424"/>
      <c r="J22" s="424"/>
      <c r="K22" s="424"/>
      <c r="L22" s="425"/>
      <c r="M22" s="417" t="s">
        <v>50</v>
      </c>
      <c r="N22" s="417" t="s">
        <v>49</v>
      </c>
      <c r="O22" s="417" t="s">
        <v>48</v>
      </c>
      <c r="P22" s="426" t="s">
        <v>226</v>
      </c>
      <c r="Q22" s="426" t="s">
        <v>47</v>
      </c>
      <c r="R22" s="426" t="s">
        <v>46</v>
      </c>
      <c r="S22" s="426" t="s">
        <v>45</v>
      </c>
      <c r="T22" s="426"/>
      <c r="U22" s="427" t="s">
        <v>44</v>
      </c>
      <c r="V22" s="427" t="s">
        <v>43</v>
      </c>
      <c r="W22" s="426" t="s">
        <v>42</v>
      </c>
      <c r="X22" s="426" t="s">
        <v>41</v>
      </c>
      <c r="Y22" s="426" t="s">
        <v>40</v>
      </c>
      <c r="Z22" s="438"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6" t="s">
        <v>26</v>
      </c>
    </row>
    <row r="23" spans="1:48" s="193" customFormat="1" ht="42" customHeight="1" x14ac:dyDescent="0.2">
      <c r="A23" s="418"/>
      <c r="B23" s="421"/>
      <c r="C23" s="418"/>
      <c r="D23" s="418"/>
      <c r="E23" s="430" t="s">
        <v>24</v>
      </c>
      <c r="F23" s="432" t="s">
        <v>122</v>
      </c>
      <c r="G23" s="432" t="s">
        <v>121</v>
      </c>
      <c r="H23" s="432" t="s">
        <v>120</v>
      </c>
      <c r="I23" s="436" t="s">
        <v>374</v>
      </c>
      <c r="J23" s="436" t="s">
        <v>375</v>
      </c>
      <c r="K23" s="436" t="s">
        <v>376</v>
      </c>
      <c r="L23" s="432" t="s">
        <v>81</v>
      </c>
      <c r="M23" s="418"/>
      <c r="N23" s="418"/>
      <c r="O23" s="418"/>
      <c r="P23" s="426"/>
      <c r="Q23" s="426"/>
      <c r="R23" s="426"/>
      <c r="S23" s="434" t="s">
        <v>3</v>
      </c>
      <c r="T23" s="434"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26"/>
    </row>
    <row r="24" spans="1:48" s="193" customFormat="1" ht="50.25" customHeight="1" x14ac:dyDescent="0.2">
      <c r="A24" s="419"/>
      <c r="B24" s="422"/>
      <c r="C24" s="419"/>
      <c r="D24" s="419"/>
      <c r="E24" s="431"/>
      <c r="F24" s="433"/>
      <c r="G24" s="433"/>
      <c r="H24" s="433"/>
      <c r="I24" s="437"/>
      <c r="J24" s="437"/>
      <c r="K24" s="437"/>
      <c r="L24" s="433"/>
      <c r="M24" s="419"/>
      <c r="N24" s="419"/>
      <c r="O24" s="419"/>
      <c r="P24" s="426"/>
      <c r="Q24" s="426"/>
      <c r="R24" s="426"/>
      <c r="S24" s="435"/>
      <c r="T24" s="435"/>
      <c r="U24" s="427"/>
      <c r="V24" s="427"/>
      <c r="W24" s="426"/>
      <c r="X24" s="426"/>
      <c r="Y24" s="426"/>
      <c r="Z24" s="426"/>
      <c r="AA24" s="426"/>
      <c r="AB24" s="426"/>
      <c r="AC24" s="426"/>
      <c r="AD24" s="426"/>
      <c r="AE24" s="426"/>
      <c r="AF24" s="205" t="s">
        <v>14</v>
      </c>
      <c r="AG24" s="205" t="s">
        <v>13</v>
      </c>
      <c r="AH24" s="194" t="s">
        <v>3</v>
      </c>
      <c r="AI24" s="194" t="s">
        <v>12</v>
      </c>
      <c r="AJ24" s="419"/>
      <c r="AK24" s="419"/>
      <c r="AL24" s="419"/>
      <c r="AM24" s="419"/>
      <c r="AN24" s="419"/>
      <c r="AO24" s="419"/>
      <c r="AP24" s="419"/>
      <c r="AQ24" s="429"/>
      <c r="AR24" s="426"/>
      <c r="AS24" s="426"/>
      <c r="AT24" s="426"/>
      <c r="AU24" s="426"/>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6" customFormat="1" ht="60" x14ac:dyDescent="0.25">
      <c r="A26" s="240" t="s">
        <v>575</v>
      </c>
      <c r="B26" s="241" t="s">
        <v>576</v>
      </c>
      <c r="C26" s="242" t="s">
        <v>577</v>
      </c>
      <c r="D26" s="243" t="s">
        <v>608</v>
      </c>
      <c r="E26" s="243" t="s">
        <v>319</v>
      </c>
      <c r="F26" s="243" t="s">
        <v>319</v>
      </c>
      <c r="G26" s="243" t="s">
        <v>319</v>
      </c>
      <c r="H26" s="243" t="s">
        <v>319</v>
      </c>
      <c r="I26" s="243" t="s">
        <v>319</v>
      </c>
      <c r="J26" s="243" t="s">
        <v>319</v>
      </c>
      <c r="K26" s="243" t="s">
        <v>609</v>
      </c>
      <c r="L26" s="243" t="s">
        <v>319</v>
      </c>
      <c r="M26" s="242" t="s">
        <v>578</v>
      </c>
      <c r="N26" s="244" t="s">
        <v>579</v>
      </c>
      <c r="O26" s="242" t="s">
        <v>580</v>
      </c>
      <c r="P26" s="245">
        <v>1194</v>
      </c>
      <c r="Q26" s="242" t="s">
        <v>581</v>
      </c>
      <c r="R26" s="245">
        <v>1194</v>
      </c>
      <c r="S26" s="242" t="s">
        <v>582</v>
      </c>
      <c r="T26" s="242" t="s">
        <v>583</v>
      </c>
      <c r="U26" s="242">
        <v>1</v>
      </c>
      <c r="V26" s="242">
        <v>1</v>
      </c>
      <c r="W26" s="242" t="s">
        <v>584</v>
      </c>
      <c r="X26" s="245">
        <v>1100</v>
      </c>
      <c r="Y26" s="242"/>
      <c r="Z26" s="242">
        <v>1</v>
      </c>
      <c r="AA26" s="245">
        <v>1100</v>
      </c>
      <c r="AB26" s="245">
        <v>1100</v>
      </c>
      <c r="AC26" s="242" t="s">
        <v>584</v>
      </c>
      <c r="AD26" s="245">
        <v>1100</v>
      </c>
      <c r="AE26" s="245">
        <v>1100</v>
      </c>
      <c r="AF26" s="243" t="s">
        <v>585</v>
      </c>
      <c r="AG26" s="242" t="s">
        <v>586</v>
      </c>
      <c r="AH26" s="242" t="s">
        <v>587</v>
      </c>
      <c r="AI26" s="242" t="s">
        <v>587</v>
      </c>
      <c r="AJ26" s="242" t="s">
        <v>588</v>
      </c>
      <c r="AK26" s="242" t="s">
        <v>589</v>
      </c>
      <c r="AL26" s="242" t="s">
        <v>590</v>
      </c>
      <c r="AM26" s="242" t="s">
        <v>591</v>
      </c>
      <c r="AN26" s="242" t="s">
        <v>589</v>
      </c>
      <c r="AO26" s="243" t="s">
        <v>592</v>
      </c>
      <c r="AP26" s="242" t="s">
        <v>593</v>
      </c>
      <c r="AQ26" s="242" t="s">
        <v>594</v>
      </c>
      <c r="AR26" s="242" t="s">
        <v>595</v>
      </c>
      <c r="AS26" s="242" t="s">
        <v>594</v>
      </c>
      <c r="AT26" s="242" t="s">
        <v>596</v>
      </c>
      <c r="AU26" s="242"/>
      <c r="AV26" s="242" t="s">
        <v>597</v>
      </c>
    </row>
    <row r="27" spans="1:48" s="246" customFormat="1" ht="135" x14ac:dyDescent="0.25">
      <c r="A27" s="447">
        <v>1</v>
      </c>
      <c r="B27" s="241" t="s">
        <v>576</v>
      </c>
      <c r="C27" s="242" t="s">
        <v>610</v>
      </c>
      <c r="D27" s="243" t="s">
        <v>608</v>
      </c>
      <c r="E27" s="243" t="s">
        <v>319</v>
      </c>
      <c r="F27" s="243" t="s">
        <v>319</v>
      </c>
      <c r="G27" s="243" t="s">
        <v>319</v>
      </c>
      <c r="H27" s="243" t="s">
        <v>319</v>
      </c>
      <c r="I27" s="243" t="s">
        <v>319</v>
      </c>
      <c r="J27" s="243" t="s">
        <v>319</v>
      </c>
      <c r="K27" s="243" t="s">
        <v>609</v>
      </c>
      <c r="L27" s="243" t="s">
        <v>319</v>
      </c>
      <c r="M27" s="242" t="s">
        <v>611</v>
      </c>
      <c r="N27" s="244" t="s">
        <v>612</v>
      </c>
      <c r="O27" s="242" t="s">
        <v>494</v>
      </c>
      <c r="P27" s="245" t="s">
        <v>613</v>
      </c>
      <c r="Q27" s="242" t="s">
        <v>614</v>
      </c>
      <c r="R27" s="245" t="s">
        <v>615</v>
      </c>
      <c r="S27" s="242" t="s">
        <v>616</v>
      </c>
      <c r="T27" s="242" t="s">
        <v>616</v>
      </c>
      <c r="U27" s="242" t="s">
        <v>63</v>
      </c>
      <c r="V27" s="242" t="s">
        <v>63</v>
      </c>
      <c r="W27" s="242" t="s">
        <v>617</v>
      </c>
      <c r="X27" s="245">
        <v>14264</v>
      </c>
      <c r="Y27" s="242" t="s">
        <v>618</v>
      </c>
      <c r="Z27" s="242" t="s">
        <v>619</v>
      </c>
      <c r="AA27" s="245" t="s">
        <v>319</v>
      </c>
      <c r="AB27" s="245">
        <v>14264</v>
      </c>
      <c r="AC27" s="242" t="s">
        <v>617</v>
      </c>
      <c r="AD27" s="245">
        <v>17117</v>
      </c>
      <c r="AE27" s="245">
        <v>17117</v>
      </c>
      <c r="AF27" s="243" t="s">
        <v>620</v>
      </c>
      <c r="AG27" s="242" t="s">
        <v>620</v>
      </c>
      <c r="AH27" s="242" t="s">
        <v>620</v>
      </c>
      <c r="AI27" s="242" t="s">
        <v>620</v>
      </c>
      <c r="AJ27" s="242" t="s">
        <v>620</v>
      </c>
      <c r="AK27" s="242" t="s">
        <v>620</v>
      </c>
      <c r="AL27" s="242" t="s">
        <v>621</v>
      </c>
      <c r="AM27" s="242" t="s">
        <v>621</v>
      </c>
      <c r="AN27" s="242" t="s">
        <v>621</v>
      </c>
      <c r="AO27" s="243" t="s">
        <v>621</v>
      </c>
      <c r="AP27" s="242" t="s">
        <v>618</v>
      </c>
      <c r="AQ27" s="242" t="s">
        <v>622</v>
      </c>
      <c r="AR27" s="242" t="s">
        <v>613</v>
      </c>
      <c r="AS27" s="242" t="s">
        <v>622</v>
      </c>
      <c r="AT27" s="242" t="s">
        <v>623</v>
      </c>
      <c r="AU27" s="242"/>
      <c r="AV27" s="242" t="s">
        <v>624</v>
      </c>
    </row>
    <row r="28" spans="1:48" x14ac:dyDescent="0.25">
      <c r="A28" s="448"/>
      <c r="B28" s="448"/>
      <c r="C28" s="448"/>
      <c r="D28" s="448"/>
      <c r="E28" s="448"/>
      <c r="F28" s="448"/>
      <c r="G28" s="448"/>
      <c r="H28" s="448"/>
      <c r="I28" s="448"/>
      <c r="J28" s="448"/>
      <c r="K28" s="448"/>
      <c r="L28" s="448"/>
      <c r="M28" s="448"/>
      <c r="N28" s="448"/>
      <c r="O28" s="448"/>
      <c r="P28" s="448"/>
      <c r="Q28" s="448"/>
      <c r="R28" s="448"/>
      <c r="S28" s="448"/>
      <c r="T28" s="448"/>
      <c r="U28" s="448"/>
      <c r="V28" s="448"/>
      <c r="W28" s="242" t="s">
        <v>625</v>
      </c>
      <c r="X28" s="245">
        <v>14542</v>
      </c>
      <c r="Y28" s="448"/>
      <c r="Z28" s="448"/>
      <c r="AA28" s="448"/>
      <c r="AB28" s="448"/>
      <c r="AC28" s="448"/>
      <c r="AD28" s="448"/>
      <c r="AE28" s="448"/>
      <c r="AF28" s="448"/>
      <c r="AG28" s="448"/>
      <c r="AH28" s="448"/>
      <c r="AI28" s="448"/>
      <c r="AJ28" s="448"/>
      <c r="AK28" s="448"/>
      <c r="AL28" s="448"/>
      <c r="AM28" s="448"/>
      <c r="AN28" s="448"/>
      <c r="AO28" s="448"/>
      <c r="AP28" s="448"/>
      <c r="AQ28" s="448"/>
      <c r="AR28" s="448"/>
      <c r="AS28" s="448"/>
      <c r="AT28" s="448"/>
      <c r="AU28" s="448"/>
      <c r="AV28" s="448"/>
    </row>
    <row r="29" spans="1:48" s="246" customFormat="1" x14ac:dyDescent="0.25">
      <c r="A29" s="240"/>
      <c r="B29" s="241"/>
      <c r="C29" s="242"/>
      <c r="D29" s="243"/>
      <c r="E29" s="243"/>
      <c r="F29" s="243"/>
      <c r="G29" s="243"/>
      <c r="H29" s="243"/>
      <c r="I29" s="243"/>
      <c r="J29" s="243"/>
      <c r="K29" s="243"/>
      <c r="L29" s="243"/>
      <c r="M29" s="242"/>
      <c r="N29" s="244"/>
      <c r="O29" s="242"/>
      <c r="P29" s="245"/>
      <c r="Q29" s="242"/>
      <c r="R29" s="245"/>
      <c r="S29" s="242"/>
      <c r="T29" s="242"/>
      <c r="U29" s="242"/>
      <c r="V29" s="242"/>
      <c r="W29" s="242" t="s">
        <v>626</v>
      </c>
      <c r="X29" s="245">
        <v>15133</v>
      </c>
      <c r="Y29" s="242"/>
      <c r="Z29" s="242"/>
      <c r="AA29" s="245"/>
      <c r="AB29" s="245"/>
      <c r="AC29" s="242"/>
      <c r="AD29" s="245"/>
      <c r="AE29" s="245"/>
      <c r="AF29" s="243"/>
      <c r="AG29" s="242"/>
      <c r="AH29" s="242"/>
      <c r="AI29" s="242"/>
      <c r="AJ29" s="242"/>
      <c r="AK29" s="242"/>
      <c r="AL29" s="242"/>
      <c r="AM29" s="242"/>
      <c r="AN29" s="242"/>
      <c r="AO29" s="243"/>
      <c r="AP29" s="242"/>
      <c r="AQ29" s="242"/>
      <c r="AR29" s="242"/>
      <c r="AS29" s="242"/>
      <c r="AT29" s="242"/>
      <c r="AU29" s="242"/>
      <c r="AV29"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topLeftCell="A10" zoomScale="78" zoomScaleNormal="78" zoomScaleSheetLayoutView="78" workbookViewId="0">
      <selection activeCell="B33" sqref="B3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1" t="str">
        <f>'7. Паспорт отчет о закупке'!A5:AV5</f>
        <v>Год раскрытия информации: 2023 год</v>
      </c>
      <c r="B5" s="441"/>
      <c r="C5" s="66"/>
      <c r="D5" s="66"/>
      <c r="E5" s="66"/>
      <c r="F5" s="66"/>
      <c r="G5" s="66"/>
      <c r="H5" s="66"/>
    </row>
    <row r="6" spans="1:8" ht="18.75" x14ac:dyDescent="0.3">
      <c r="A6" s="158"/>
      <c r="B6" s="158"/>
      <c r="C6" s="158"/>
      <c r="D6" s="158"/>
      <c r="E6" s="158"/>
      <c r="F6" s="158"/>
      <c r="G6" s="158"/>
      <c r="H6" s="158"/>
    </row>
    <row r="7" spans="1:8" ht="18.75" x14ac:dyDescent="0.25">
      <c r="A7" s="280" t="s">
        <v>10</v>
      </c>
      <c r="B7" s="280"/>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АО "Россети Тюмень"</v>
      </c>
      <c r="B9" s="294"/>
      <c r="C9" s="155"/>
      <c r="D9" s="155"/>
      <c r="E9" s="155"/>
      <c r="F9" s="155"/>
      <c r="G9" s="155"/>
      <c r="H9" s="155"/>
    </row>
    <row r="10" spans="1:8" x14ac:dyDescent="0.25">
      <c r="A10" s="277" t="s">
        <v>9</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M_TP1900.VL.0031</v>
      </c>
      <c r="B12" s="281"/>
      <c r="C12" s="155"/>
      <c r="D12" s="155"/>
      <c r="E12" s="155"/>
      <c r="F12" s="155"/>
      <c r="G12" s="155"/>
      <c r="H12" s="155"/>
    </row>
    <row r="13" spans="1:8" x14ac:dyDescent="0.25">
      <c r="A13" s="277" t="s">
        <v>8</v>
      </c>
      <c r="B13" s="277"/>
      <c r="C13" s="156"/>
      <c r="D13" s="156"/>
      <c r="E13" s="156"/>
      <c r="F13" s="156"/>
      <c r="G13" s="156"/>
      <c r="H13" s="156"/>
    </row>
    <row r="14" spans="1:8" ht="18.75" x14ac:dyDescent="0.25">
      <c r="A14" s="11"/>
      <c r="B14" s="11"/>
      <c r="C14" s="11"/>
      <c r="D14" s="11"/>
      <c r="E14" s="11"/>
      <c r="F14" s="11"/>
      <c r="G14" s="11"/>
      <c r="H14" s="11"/>
    </row>
    <row r="15" spans="1:8" ht="55.5" customHeight="1" x14ac:dyDescent="0.25">
      <c r="A15" s="282"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4"/>
      <c r="C15" s="155"/>
      <c r="D15" s="155"/>
      <c r="E15" s="155"/>
      <c r="F15" s="155"/>
      <c r="G15" s="155"/>
      <c r="H15" s="155"/>
    </row>
    <row r="16" spans="1:8" x14ac:dyDescent="0.25">
      <c r="A16" s="277" t="s">
        <v>7</v>
      </c>
      <c r="B16" s="277"/>
      <c r="C16" s="156"/>
      <c r="D16" s="156"/>
      <c r="E16" s="156"/>
      <c r="F16" s="156"/>
      <c r="G16" s="156"/>
      <c r="H16" s="156"/>
    </row>
    <row r="17" spans="1:9" x14ac:dyDescent="0.25">
      <c r="B17" s="128"/>
    </row>
    <row r="18" spans="1:9" ht="20.25" customHeight="1" x14ac:dyDescent="0.25">
      <c r="A18" s="445" t="s">
        <v>451</v>
      </c>
      <c r="B18" s="446"/>
    </row>
    <row r="19" spans="1:9" x14ac:dyDescent="0.25">
      <c r="B19" s="40"/>
    </row>
    <row r="20" spans="1:9" ht="16.5" thickBot="1" x14ac:dyDescent="0.3">
      <c r="B20" s="129"/>
    </row>
    <row r="21" spans="1:9" ht="75.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199"/>
      <c r="D21" s="199"/>
      <c r="E21" s="199"/>
    </row>
    <row r="22" spans="1:9" ht="16.5" thickBot="1" x14ac:dyDescent="0.3">
      <c r="A22" s="130" t="s">
        <v>327</v>
      </c>
      <c r="B22" s="188" t="s">
        <v>561</v>
      </c>
      <c r="C22" s="199"/>
      <c r="D22" s="199"/>
      <c r="E22" s="199"/>
    </row>
    <row r="23" spans="1:9" ht="16.5" thickBot="1" x14ac:dyDescent="0.3">
      <c r="A23" s="130" t="s">
        <v>307</v>
      </c>
      <c r="B23" s="195" t="s">
        <v>487</v>
      </c>
      <c r="C23" s="199"/>
      <c r="D23" s="199"/>
      <c r="E23" s="199"/>
    </row>
    <row r="24" spans="1:9" ht="16.5" thickBot="1" x14ac:dyDescent="0.3">
      <c r="A24" s="130" t="s">
        <v>328</v>
      </c>
      <c r="B24" s="132" t="s">
        <v>569</v>
      </c>
      <c r="C24" s="199"/>
      <c r="D24" s="199"/>
      <c r="E24" s="199"/>
    </row>
    <row r="25" spans="1:9" ht="16.5" thickBot="1" x14ac:dyDescent="0.3">
      <c r="A25" s="133" t="s">
        <v>329</v>
      </c>
      <c r="B25" s="196">
        <v>2022</v>
      </c>
      <c r="C25" s="199"/>
      <c r="D25" s="199"/>
      <c r="E25" s="199"/>
    </row>
    <row r="26" spans="1:9" ht="16.5" thickBot="1" x14ac:dyDescent="0.3">
      <c r="A26" s="134" t="s">
        <v>545</v>
      </c>
      <c r="B26" s="135" t="s">
        <v>600</v>
      </c>
      <c r="C26" s="199"/>
      <c r="D26" s="199"/>
      <c r="E26" s="199"/>
    </row>
    <row r="27" spans="1:9" ht="29.25" thickBot="1" x14ac:dyDescent="0.3">
      <c r="A27" s="197" t="s">
        <v>567</v>
      </c>
      <c r="B27" s="236">
        <v>20.324000000000002</v>
      </c>
      <c r="C27" s="199"/>
      <c r="D27" s="199"/>
      <c r="E27" s="199"/>
    </row>
    <row r="28" spans="1:9" ht="16.5" thickBot="1" x14ac:dyDescent="0.3">
      <c r="A28" s="137" t="s">
        <v>330</v>
      </c>
      <c r="B28" s="137" t="s">
        <v>566</v>
      </c>
      <c r="C28" s="199"/>
      <c r="D28" s="199"/>
      <c r="E28" s="199"/>
    </row>
    <row r="29" spans="1:9" ht="29.25" customHeight="1" thickBot="1" x14ac:dyDescent="0.3">
      <c r="A29" s="142" t="s">
        <v>331</v>
      </c>
      <c r="B29" s="247">
        <v>18.216999999999999</v>
      </c>
      <c r="C29" s="439"/>
      <c r="D29" s="440"/>
      <c r="E29" s="440"/>
      <c r="F29" s="440"/>
      <c r="G29" s="440"/>
      <c r="H29" s="440"/>
      <c r="I29" s="440"/>
    </row>
    <row r="30" spans="1:9" ht="29.25" thickBot="1" x14ac:dyDescent="0.3">
      <c r="A30" s="142" t="s">
        <v>332</v>
      </c>
      <c r="B30" s="247">
        <v>18.216999999999999</v>
      </c>
      <c r="C30" s="199"/>
      <c r="D30" s="199"/>
      <c r="E30" s="199"/>
    </row>
    <row r="31" spans="1:9" ht="16.5" thickBot="1" x14ac:dyDescent="0.3">
      <c r="A31" s="137" t="s">
        <v>333</v>
      </c>
      <c r="B31" s="248"/>
      <c r="C31" s="199"/>
      <c r="D31" s="199"/>
      <c r="E31" s="199"/>
    </row>
    <row r="32" spans="1:9" ht="29.25" thickBot="1" x14ac:dyDescent="0.3">
      <c r="A32" s="142" t="s">
        <v>334</v>
      </c>
      <c r="B32" s="249">
        <v>18.216999999999999</v>
      </c>
      <c r="C32" s="199"/>
      <c r="D32" s="199"/>
      <c r="E32" s="199"/>
    </row>
    <row r="33" spans="1:5" ht="30" x14ac:dyDescent="0.25">
      <c r="A33" s="234" t="s">
        <v>572</v>
      </c>
      <c r="B33" s="235">
        <v>1.1000000000000001</v>
      </c>
      <c r="C33" s="199"/>
      <c r="D33" s="199"/>
      <c r="E33" s="199"/>
    </row>
    <row r="34" spans="1:5" x14ac:dyDescent="0.25">
      <c r="A34" s="232" t="s">
        <v>336</v>
      </c>
      <c r="B34" s="231">
        <v>5.41</v>
      </c>
      <c r="C34" s="199"/>
      <c r="D34" s="199"/>
      <c r="E34" s="199"/>
    </row>
    <row r="35" spans="1:5" x14ac:dyDescent="0.25">
      <c r="A35" s="232" t="s">
        <v>337</v>
      </c>
      <c r="B35" s="233">
        <v>1.1000000000000001</v>
      </c>
      <c r="C35" s="199"/>
      <c r="D35" s="199"/>
      <c r="E35" s="199"/>
    </row>
    <row r="36" spans="1:5" x14ac:dyDescent="0.25">
      <c r="A36" s="232" t="s">
        <v>338</v>
      </c>
      <c r="B36" s="233">
        <v>1.1000000000000001</v>
      </c>
      <c r="C36" s="199"/>
      <c r="D36" s="199"/>
      <c r="E36" s="199"/>
    </row>
    <row r="37" spans="1:5" s="199" customFormat="1" ht="30" x14ac:dyDescent="0.25">
      <c r="A37" s="232" t="s">
        <v>598</v>
      </c>
      <c r="B37" s="233">
        <v>17.117000000000001</v>
      </c>
    </row>
    <row r="38" spans="1:5" s="199" customFormat="1" x14ac:dyDescent="0.25">
      <c r="A38" s="200" t="s">
        <v>336</v>
      </c>
      <c r="B38" s="206"/>
    </row>
    <row r="39" spans="1:5" s="199" customFormat="1" x14ac:dyDescent="0.25">
      <c r="A39" s="200" t="s">
        <v>337</v>
      </c>
      <c r="B39" s="207"/>
    </row>
    <row r="40" spans="1:5" s="199" customFormat="1" ht="16.5" thickBot="1" x14ac:dyDescent="0.3">
      <c r="A40" s="200" t="s">
        <v>338</v>
      </c>
      <c r="B40" s="230"/>
    </row>
    <row r="41" spans="1:5" ht="29.25" thickBot="1" x14ac:dyDescent="0.3">
      <c r="A41" s="142" t="s">
        <v>339</v>
      </c>
      <c r="B41" s="229"/>
      <c r="C41" s="199"/>
      <c r="D41" s="199"/>
      <c r="E41" s="199"/>
    </row>
    <row r="42" spans="1:5" ht="16.5" thickBot="1" x14ac:dyDescent="0.3">
      <c r="A42" s="137" t="s">
        <v>335</v>
      </c>
      <c r="B42" s="137"/>
      <c r="C42" s="199"/>
      <c r="D42" s="199"/>
      <c r="E42" s="199"/>
    </row>
    <row r="43" spans="1:5" ht="16.5" thickBot="1" x14ac:dyDescent="0.3">
      <c r="A43" s="137" t="s">
        <v>336</v>
      </c>
      <c r="B43" s="137"/>
      <c r="C43" s="199"/>
      <c r="D43" s="199"/>
      <c r="E43" s="199"/>
    </row>
    <row r="44" spans="1:5" ht="16.5" thickBot="1" x14ac:dyDescent="0.3">
      <c r="A44" s="137" t="s">
        <v>337</v>
      </c>
      <c r="B44" s="137"/>
      <c r="C44" s="199"/>
      <c r="D44" s="199"/>
      <c r="E44" s="199"/>
    </row>
    <row r="45" spans="1:5" ht="16.5" thickBot="1" x14ac:dyDescent="0.3">
      <c r="A45" s="137" t="s">
        <v>338</v>
      </c>
      <c r="B45" s="137"/>
      <c r="C45" s="199"/>
      <c r="D45" s="199"/>
      <c r="E45" s="199"/>
    </row>
    <row r="46" spans="1:5" ht="29.25" thickBot="1" x14ac:dyDescent="0.3">
      <c r="A46" s="142" t="s">
        <v>340</v>
      </c>
      <c r="B46" s="208"/>
      <c r="C46" s="199"/>
      <c r="D46" s="199"/>
      <c r="E46" s="199"/>
    </row>
    <row r="47" spans="1:5" ht="16.5" thickBot="1" x14ac:dyDescent="0.3">
      <c r="A47" s="137" t="s">
        <v>335</v>
      </c>
      <c r="B47" s="137"/>
      <c r="C47" s="199"/>
      <c r="D47" s="199"/>
      <c r="E47" s="199"/>
    </row>
    <row r="48" spans="1:5" ht="16.5" thickBot="1" x14ac:dyDescent="0.3">
      <c r="A48" s="137" t="s">
        <v>336</v>
      </c>
      <c r="B48" s="137"/>
      <c r="C48" s="199"/>
      <c r="D48" s="199"/>
      <c r="E48" s="199"/>
    </row>
    <row r="49" spans="1:5" ht="16.5" thickBot="1" x14ac:dyDescent="0.3">
      <c r="A49" s="137" t="s">
        <v>337</v>
      </c>
      <c r="B49" s="137"/>
      <c r="C49" s="199"/>
      <c r="D49" s="199"/>
      <c r="E49" s="199"/>
    </row>
    <row r="50" spans="1:5" ht="16.5" thickBot="1" x14ac:dyDescent="0.3">
      <c r="A50" s="137" t="s">
        <v>338</v>
      </c>
      <c r="B50" s="137"/>
      <c r="C50" s="199"/>
      <c r="D50" s="199"/>
      <c r="E50" s="199"/>
    </row>
    <row r="51" spans="1:5" ht="29.25" thickBot="1" x14ac:dyDescent="0.3">
      <c r="A51" s="136" t="s">
        <v>341</v>
      </c>
      <c r="B51" s="143"/>
      <c r="C51" s="199"/>
      <c r="D51" s="199"/>
      <c r="E51" s="199"/>
    </row>
    <row r="52" spans="1:5" ht="16.5" thickBot="1" x14ac:dyDescent="0.3">
      <c r="A52" s="138" t="s">
        <v>333</v>
      </c>
      <c r="B52" s="143"/>
      <c r="C52" s="199"/>
      <c r="D52" s="199"/>
      <c r="E52" s="199"/>
    </row>
    <row r="53" spans="1:5" ht="16.5" thickBot="1" x14ac:dyDescent="0.3">
      <c r="A53" s="138" t="s">
        <v>342</v>
      </c>
      <c r="B53" s="143"/>
      <c r="C53" s="199"/>
      <c r="D53" s="199"/>
      <c r="E53" s="199"/>
    </row>
    <row r="54" spans="1:5" ht="16.5" thickBot="1" x14ac:dyDescent="0.3">
      <c r="A54" s="138" t="s">
        <v>343</v>
      </c>
      <c r="B54" s="143"/>
      <c r="C54" s="199"/>
      <c r="D54" s="199"/>
      <c r="E54" s="199"/>
    </row>
    <row r="55" spans="1:5" ht="16.5" thickBot="1" x14ac:dyDescent="0.3">
      <c r="A55" s="138" t="s">
        <v>344</v>
      </c>
      <c r="B55" s="212"/>
      <c r="C55" s="199"/>
      <c r="D55" s="199"/>
      <c r="E55" s="199"/>
    </row>
    <row r="56" spans="1:5" ht="16.5" thickBot="1" x14ac:dyDescent="0.3">
      <c r="A56" s="133" t="s">
        <v>345</v>
      </c>
      <c r="B56" s="237">
        <v>0</v>
      </c>
      <c r="C56" s="199"/>
      <c r="D56" s="199"/>
      <c r="E56" s="199"/>
    </row>
    <row r="57" spans="1:5" ht="16.5" thickBot="1" x14ac:dyDescent="0.3">
      <c r="A57" s="133" t="s">
        <v>346</v>
      </c>
      <c r="B57" s="238">
        <v>6.9429999999999996</v>
      </c>
      <c r="C57" s="199"/>
      <c r="D57" s="199"/>
      <c r="E57" s="199"/>
    </row>
    <row r="58" spans="1:5" ht="16.5" thickBot="1" x14ac:dyDescent="0.3">
      <c r="A58" s="133" t="s">
        <v>347</v>
      </c>
      <c r="B58" s="237">
        <v>0</v>
      </c>
      <c r="C58" s="199"/>
      <c r="D58" s="199"/>
      <c r="E58" s="199"/>
    </row>
    <row r="59" spans="1:5" ht="16.5" thickBot="1" x14ac:dyDescent="0.3">
      <c r="A59" s="134" t="s">
        <v>348</v>
      </c>
      <c r="B59" s="238">
        <v>15.842000000000001</v>
      </c>
      <c r="C59" s="199"/>
      <c r="D59" s="199"/>
      <c r="E59" s="199"/>
    </row>
    <row r="60" spans="1:5" ht="15.75" customHeight="1" x14ac:dyDescent="0.25">
      <c r="A60" s="136" t="s">
        <v>349</v>
      </c>
      <c r="B60" s="138"/>
      <c r="C60" s="199"/>
      <c r="D60" s="199"/>
      <c r="E60" s="199"/>
    </row>
    <row r="61" spans="1:5" x14ac:dyDescent="0.25">
      <c r="A61" s="140" t="s">
        <v>350</v>
      </c>
      <c r="B61" s="239" t="s">
        <v>573</v>
      </c>
      <c r="C61" s="199"/>
      <c r="D61" s="199"/>
      <c r="E61" s="199"/>
    </row>
    <row r="62" spans="1:5" x14ac:dyDescent="0.25">
      <c r="A62" s="140" t="s">
        <v>351</v>
      </c>
      <c r="B62" s="239" t="s">
        <v>574</v>
      </c>
      <c r="C62" s="199"/>
      <c r="D62" s="199"/>
      <c r="E62" s="199"/>
    </row>
    <row r="63" spans="1:5" x14ac:dyDescent="0.25">
      <c r="A63" s="140" t="s">
        <v>352</v>
      </c>
      <c r="B63" s="239" t="s">
        <v>571</v>
      </c>
      <c r="C63" s="199"/>
      <c r="D63" s="199"/>
      <c r="E63" s="199"/>
    </row>
    <row r="64" spans="1:5" x14ac:dyDescent="0.25">
      <c r="A64" s="140" t="s">
        <v>353</v>
      </c>
      <c r="B64" s="239" t="s">
        <v>599</v>
      </c>
      <c r="C64" s="199"/>
      <c r="D64" s="199"/>
      <c r="E64" s="199"/>
    </row>
    <row r="65" spans="1:5" ht="16.5" thickBot="1" x14ac:dyDescent="0.3">
      <c r="A65" s="141" t="s">
        <v>354</v>
      </c>
      <c r="B65" s="141"/>
      <c r="C65" s="199"/>
      <c r="D65" s="199"/>
      <c r="E65" s="199"/>
    </row>
    <row r="66" spans="1:5" ht="30.75" thickBot="1" x14ac:dyDescent="0.3">
      <c r="A66" s="138" t="s">
        <v>355</v>
      </c>
      <c r="B66" s="139" t="s">
        <v>468</v>
      </c>
      <c r="C66" s="199"/>
      <c r="D66" s="199"/>
      <c r="E66" s="199"/>
    </row>
    <row r="67" spans="1:5" ht="29.25" thickBot="1" x14ac:dyDescent="0.3">
      <c r="A67" s="133" t="s">
        <v>356</v>
      </c>
      <c r="B67" s="139" t="s">
        <v>319</v>
      </c>
      <c r="C67" s="199"/>
      <c r="D67" s="199"/>
      <c r="E67" s="199"/>
    </row>
    <row r="68" spans="1:5" ht="16.5" thickBot="1" x14ac:dyDescent="0.3">
      <c r="A68" s="138" t="s">
        <v>333</v>
      </c>
      <c r="B68" s="214"/>
      <c r="C68" s="199"/>
      <c r="D68" s="199"/>
      <c r="E68" s="199"/>
    </row>
    <row r="69" spans="1:5" ht="16.5" thickBot="1" x14ac:dyDescent="0.3">
      <c r="A69" s="138" t="s">
        <v>357</v>
      </c>
      <c r="B69" s="213" t="s">
        <v>319</v>
      </c>
      <c r="C69" s="199"/>
      <c r="D69" s="199"/>
      <c r="E69" s="199"/>
    </row>
    <row r="70" spans="1:5" ht="16.5" thickBot="1" x14ac:dyDescent="0.3">
      <c r="A70" s="138" t="s">
        <v>358</v>
      </c>
      <c r="B70" s="214" t="s">
        <v>319</v>
      </c>
      <c r="C70" s="199"/>
      <c r="D70" s="199"/>
      <c r="E70" s="199"/>
    </row>
    <row r="71" spans="1:5" ht="16.5" thickBot="1" x14ac:dyDescent="0.3">
      <c r="A71" s="145" t="s">
        <v>359</v>
      </c>
      <c r="B71" s="226" t="s">
        <v>468</v>
      </c>
      <c r="C71" s="199"/>
      <c r="D71" s="199"/>
      <c r="E71" s="199"/>
    </row>
    <row r="72" spans="1:5" ht="16.5" thickBot="1" x14ac:dyDescent="0.3">
      <c r="A72" s="133" t="s">
        <v>360</v>
      </c>
      <c r="B72" s="226" t="s">
        <v>468</v>
      </c>
      <c r="C72" s="199"/>
      <c r="D72" s="199"/>
      <c r="E72" s="199"/>
    </row>
    <row r="73" spans="1:5" ht="16.5" thickBot="1" x14ac:dyDescent="0.3">
      <c r="A73" s="140" t="s">
        <v>361</v>
      </c>
      <c r="B73" s="198" t="s">
        <v>319</v>
      </c>
      <c r="C73" s="199"/>
      <c r="D73" s="199"/>
      <c r="E73" s="199"/>
    </row>
    <row r="74" spans="1:5" ht="16.5" thickBot="1" x14ac:dyDescent="0.3">
      <c r="A74" s="140" t="s">
        <v>362</v>
      </c>
      <c r="B74" s="146" t="s">
        <v>319</v>
      </c>
      <c r="C74" s="199"/>
      <c r="D74" s="199"/>
      <c r="E74" s="199"/>
    </row>
    <row r="75" spans="1:5" ht="16.5" thickBot="1" x14ac:dyDescent="0.3">
      <c r="A75" s="140" t="s">
        <v>363</v>
      </c>
      <c r="B75" s="146" t="s">
        <v>319</v>
      </c>
      <c r="C75" s="199"/>
      <c r="D75" s="199"/>
      <c r="E75" s="199"/>
    </row>
    <row r="76" spans="1:5" ht="29.25" thickBot="1" x14ac:dyDescent="0.3">
      <c r="A76" s="147" t="s">
        <v>364</v>
      </c>
      <c r="B76" s="144" t="s">
        <v>601</v>
      </c>
      <c r="C76" s="199"/>
      <c r="D76" s="199"/>
      <c r="E76" s="199"/>
    </row>
    <row r="77" spans="1:5" ht="28.5" x14ac:dyDescent="0.25">
      <c r="A77" s="136" t="s">
        <v>365</v>
      </c>
      <c r="B77" s="442" t="s">
        <v>472</v>
      </c>
      <c r="C77" s="199"/>
      <c r="D77" s="199"/>
      <c r="E77" s="199"/>
    </row>
    <row r="78" spans="1:5" x14ac:dyDescent="0.25">
      <c r="A78" s="140" t="s">
        <v>366</v>
      </c>
      <c r="B78" s="443"/>
      <c r="C78" s="199"/>
      <c r="D78" s="199"/>
      <c r="E78" s="199"/>
    </row>
    <row r="79" spans="1:5" x14ac:dyDescent="0.25">
      <c r="A79" s="140" t="s">
        <v>367</v>
      </c>
      <c r="B79" s="443"/>
      <c r="C79" s="199"/>
      <c r="D79" s="199"/>
      <c r="E79" s="199"/>
    </row>
    <row r="80" spans="1:5" x14ac:dyDescent="0.25">
      <c r="A80" s="140" t="s">
        <v>368</v>
      </c>
      <c r="B80" s="443"/>
      <c r="C80" s="199"/>
      <c r="D80" s="199"/>
      <c r="E80" s="199"/>
    </row>
    <row r="81" spans="1:5" x14ac:dyDescent="0.25">
      <c r="A81" s="140" t="s">
        <v>369</v>
      </c>
      <c r="B81" s="443"/>
      <c r="C81" s="199"/>
      <c r="D81" s="199"/>
      <c r="E81" s="199"/>
    </row>
    <row r="82" spans="1:5" ht="16.5" thickBot="1" x14ac:dyDescent="0.3">
      <c r="A82" s="148" t="s">
        <v>370</v>
      </c>
      <c r="B82" s="444"/>
      <c r="C82" s="199"/>
      <c r="D82" s="199"/>
      <c r="E82" s="199"/>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2023-02-07T08:14:38Z</dcterms:modified>
</cp:coreProperties>
</file>